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2000" yWindow="-288" windowWidth="19200" windowHeight="9624" tabRatio="719" activeTab="2"/>
  </bookViews>
  <sheets>
    <sheet name="Procedimentos" sheetId="7" r:id="rId1"/>
    <sheet name="Siglas Anexos" sheetId="6" r:id="rId2"/>
    <sheet name="A3_Dulcícola_Sedimento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49" i="3" l="1"/>
  <c r="P148" i="3"/>
  <c r="P147" i="3"/>
  <c r="P146" i="3"/>
  <c r="P145" i="3"/>
  <c r="P144" i="3"/>
  <c r="P143" i="3"/>
  <c r="P142" i="3"/>
  <c r="P141" i="3"/>
  <c r="P140" i="3"/>
  <c r="P139" i="3"/>
  <c r="P138" i="3"/>
  <c r="P7" i="3" l="1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6" i="3"/>
  <c r="P3" i="3" l="1"/>
  <c r="P2" i="3" s="1"/>
</calcChain>
</file>

<file path=xl/sharedStrings.xml><?xml version="1.0" encoding="utf-8"?>
<sst xmlns="http://schemas.openxmlformats.org/spreadsheetml/2006/main" count="1279" uniqueCount="131">
  <si>
    <t>Monitoramento x Campanha x Estação</t>
  </si>
  <si>
    <t>Profundidade</t>
  </si>
  <si>
    <t>Campanha</t>
  </si>
  <si>
    <t>Estação</t>
  </si>
  <si>
    <t>Data</t>
  </si>
  <si>
    <t>Hora</t>
  </si>
  <si>
    <t>Chave</t>
  </si>
  <si>
    <t>25a</t>
  </si>
  <si>
    <t>D50</t>
  </si>
  <si>
    <t>D90</t>
  </si>
  <si>
    <t>m</t>
  </si>
  <si>
    <t>pH</t>
  </si>
  <si>
    <t>Ptotal</t>
  </si>
  <si>
    <t>MO</t>
  </si>
  <si>
    <t>%</t>
  </si>
  <si>
    <t>f</t>
  </si>
  <si>
    <t>mg/g</t>
  </si>
  <si>
    <t>Mineralogia</t>
  </si>
  <si>
    <t>Granulometria</t>
  </si>
  <si>
    <t>Cascalho</t>
  </si>
  <si>
    <t>Areia</t>
  </si>
  <si>
    <t>Lama</t>
  </si>
  <si>
    <t>Sedimento</t>
  </si>
  <si>
    <t>Análise de Campo</t>
  </si>
  <si>
    <t>UFES-LimnoLab</t>
  </si>
  <si>
    <t>Profunidade</t>
  </si>
  <si>
    <t>Nutrientes</t>
  </si>
  <si>
    <t>Identificação da Amostra</t>
  </si>
  <si>
    <t>Vazio 6</t>
  </si>
  <si>
    <t>Vazio 7</t>
  </si>
  <si>
    <t>Vazio 8</t>
  </si>
  <si>
    <t>Vazio 9</t>
  </si>
  <si>
    <t>Vazio 10</t>
  </si>
  <si>
    <t>Vazio 11</t>
  </si>
  <si>
    <t>Vazio 12</t>
  </si>
  <si>
    <t>Vazio 13</t>
  </si>
  <si>
    <t>Vazio 14</t>
  </si>
  <si>
    <t>Vazio 15</t>
  </si>
  <si>
    <t>No ALLÌMS</t>
  </si>
  <si>
    <t>Condutividade elétrica</t>
  </si>
  <si>
    <t>μS/cm</t>
  </si>
  <si>
    <t>kg/m3</t>
  </si>
  <si>
    <t>Densidade</t>
  </si>
  <si>
    <t>&gt;4000</t>
  </si>
  <si>
    <t>EA</t>
  </si>
  <si>
    <t xml:space="preserve"> 08/04/2019</t>
  </si>
  <si>
    <t>&gt; 4000</t>
  </si>
  <si>
    <t>Fosfato - água intersticial</t>
  </si>
  <si>
    <t>µg/L</t>
  </si>
  <si>
    <t>NC</t>
  </si>
  <si>
    <t>Sem unidade</t>
  </si>
  <si>
    <t>Ø</t>
  </si>
  <si>
    <t>Anexo 1</t>
  </si>
  <si>
    <t>Positivo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</si>
  <si>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</si>
  <si>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</si>
  <si>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</si>
  <si>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</si>
  <si>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theme="1"/>
        <rFont val="Calibri"/>
        <family val="2"/>
        <scheme val="minor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</si>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</sst>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8"/>
      <color theme="4" tint="-0.249977111117893"/>
      <name val="Arial"/>
      <family val="2"/>
    </font>
    <font>
      <b/>
      <sz val="8"/>
      <color theme="1"/>
      <name val="Arial"/>
      <family val="2"/>
    </font>
    <font>
      <b/>
      <sz val="8"/>
      <color theme="4" tint="-0.249977111117893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Verdana"/>
      <family val="2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sz val="8"/>
      <color theme="1"/>
      <name val="Calibri"/>
      <family val="2"/>
    </font>
    <font>
      <sz val="8"/>
      <name val="Calibri"/>
      <family val="2"/>
    </font>
    <font>
      <b/>
      <sz val="11"/>
      <color rgb="FF000000"/>
      <name val="Calibri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9" fillId="0" borderId="0"/>
    <xf numFmtId="0" fontId="10" fillId="0" borderId="0"/>
    <xf numFmtId="0" fontId="7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0" fontId="3" fillId="4" borderId="1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/>
    <xf numFmtId="2" fontId="1" fillId="0" borderId="0" xfId="0" applyNumberFormat="1" applyFont="1" applyAlignment="1">
      <alignment horizontal="center" wrapText="1"/>
    </xf>
    <xf numFmtId="14" fontId="11" fillId="0" borderId="1" xfId="0" applyNumberFormat="1" applyFont="1" applyBorder="1" applyAlignment="1">
      <alignment horizontal="center"/>
    </xf>
    <xf numFmtId="20" fontId="11" fillId="0" borderId="1" xfId="0" applyNumberFormat="1" applyFont="1" applyBorder="1" applyAlignment="1">
      <alignment horizontal="center"/>
    </xf>
    <xf numFmtId="2" fontId="12" fillId="5" borderId="1" xfId="0" applyNumberFormat="1" applyFont="1" applyFill="1" applyBorder="1" applyAlignment="1">
      <alignment horizontal="center" vertical="center" wrapText="1"/>
    </xf>
    <xf numFmtId="0" fontId="13" fillId="0" borderId="0" xfId="1" applyFont="1" applyAlignment="1"/>
    <xf numFmtId="0" fontId="7" fillId="0" borderId="0" xfId="1" applyFont="1" applyAlignment="1"/>
    <xf numFmtId="0" fontId="7" fillId="6" borderId="0" xfId="1" applyFont="1" applyFill="1" applyAlignment="1"/>
    <xf numFmtId="0" fontId="14" fillId="6" borderId="0" xfId="1" applyFont="1" applyFill="1" applyAlignment="1"/>
    <xf numFmtId="0" fontId="15" fillId="6" borderId="0" xfId="1" applyFont="1" applyFill="1" applyAlignment="1">
      <alignment vertical="top"/>
    </xf>
    <xf numFmtId="0" fontId="16" fillId="6" borderId="0" xfId="1" applyFont="1" applyFill="1" applyAlignment="1"/>
    <xf numFmtId="0" fontId="13" fillId="6" borderId="0" xfId="1" applyFont="1" applyFill="1" applyAlignment="1"/>
    <xf numFmtId="0" fontId="7" fillId="6" borderId="0" xfId="1" applyFill="1"/>
    <xf numFmtId="0" fontId="7" fillId="0" borderId="0" xfId="1"/>
    <xf numFmtId="0" fontId="17" fillId="6" borderId="0" xfId="1" applyFont="1" applyFill="1" applyAlignment="1">
      <alignment vertical="center"/>
    </xf>
    <xf numFmtId="0" fontId="18" fillId="6" borderId="0" xfId="1" applyFont="1" applyFill="1" applyAlignment="1">
      <alignment vertical="center"/>
    </xf>
    <xf numFmtId="0" fontId="19" fillId="6" borderId="0" xfId="1" applyFont="1" applyFill="1" applyAlignment="1"/>
    <xf numFmtId="0" fontId="14" fillId="6" borderId="0" xfId="1" applyFont="1" applyFill="1" applyAlignment="1">
      <alignment vertical="top"/>
    </xf>
    <xf numFmtId="0" fontId="16" fillId="6" borderId="0" xfId="1" applyFont="1" applyFill="1" applyAlignment="1">
      <alignment vertical="top"/>
    </xf>
    <xf numFmtId="0" fontId="15" fillId="6" borderId="0" xfId="1" applyFont="1" applyFill="1" applyAlignment="1"/>
    <xf numFmtId="0" fontId="20" fillId="6" borderId="0" xfId="1" applyFont="1" applyFill="1" applyAlignment="1">
      <alignment vertical="top"/>
    </xf>
    <xf numFmtId="0" fontId="21" fillId="6" borderId="0" xfId="1" applyFont="1" applyFill="1" applyAlignment="1">
      <alignment vertical="top"/>
    </xf>
    <xf numFmtId="0" fontId="15" fillId="6" borderId="0" xfId="1" applyFont="1" applyFill="1" applyAlignment="1">
      <alignment horizontal="left" vertical="top"/>
    </xf>
    <xf numFmtId="0" fontId="7" fillId="6" borderId="0" xfId="1" applyFont="1" applyFill="1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8">
    <cellStyle name="Normal" xfId="0" builtinId="0"/>
    <cellStyle name="Normal 2" xfId="1"/>
    <cellStyle name="Normal 2 2" xfId="2"/>
    <cellStyle name="Normal 2 3" xfId="3"/>
    <cellStyle name="Normal 3" xfId="4"/>
    <cellStyle name="Normal 3 2" xfId="5"/>
    <cellStyle name="Normal 3 3" xfId="6"/>
    <cellStyle name="Normal 3 4" xfId="7"/>
  </cellStyles>
  <dxfs count="0"/>
  <tableStyles count="0" defaultTableStyle="TableStyleMedium2" defaultPivotStyle="PivotStyleLight16"/>
  <colors>
    <mruColors>
      <color rgb="FFCC9900"/>
      <color rgb="FFCCCCFF"/>
      <color rgb="FF00FFFF"/>
      <color rgb="FFFFCC66"/>
      <color rgb="FFFF5050"/>
      <color rgb="FF00FF99"/>
      <color rgb="FFFFCC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3"/>
  <sheetViews>
    <sheetView zoomScale="80" zoomScaleNormal="80" zoomScalePageLayoutView="110" workbookViewId="0">
      <selection activeCell="L14" sqref="L14"/>
    </sheetView>
  </sheetViews>
  <sheetFormatPr defaultColWidth="14.44140625" defaultRowHeight="15" customHeight="1" x14ac:dyDescent="0.25"/>
  <cols>
    <col min="1" max="26" width="8.6640625" style="29" customWidth="1"/>
    <col min="27" max="16384" width="14.44140625" style="29"/>
  </cols>
  <sheetData>
    <row r="1" spans="1:20" s="35" customFormat="1" ht="15.6" x14ac:dyDescent="0.25">
      <c r="A1" s="33" t="s">
        <v>103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s="35" customFormat="1" ht="15.6" x14ac:dyDescent="0.25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 x14ac:dyDescent="0.25">
      <c r="A3" s="36" t="s">
        <v>104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 ht="13.2" x14ac:dyDescent="0.25">
      <c r="A4" s="38"/>
    </row>
    <row r="5" spans="1:20" ht="14.4" customHeight="1" x14ac:dyDescent="0.25">
      <c r="A5" s="39" t="s">
        <v>105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</row>
    <row r="6" spans="1:20" ht="14.4" customHeight="1" x14ac:dyDescent="0.25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0" ht="15" customHeight="1" x14ac:dyDescent="0.25">
      <c r="A7" s="40" t="s">
        <v>106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1:20" ht="15" customHeight="1" x14ac:dyDescent="0.25">
      <c r="A8" s="40" t="s">
        <v>107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20" ht="15" customHeight="1" x14ac:dyDescent="0.25">
      <c r="A9" s="40" t="s">
        <v>108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</row>
    <row r="10" spans="1:20" ht="15" customHeight="1" x14ac:dyDescent="0.25">
      <c r="A10" s="40" t="s">
        <v>109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ht="15" customHeight="1" x14ac:dyDescent="0.25">
      <c r="A11" s="40" t="s">
        <v>110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0" ht="15" customHeight="1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0" ht="14.4" customHeight="1" x14ac:dyDescent="0.25">
      <c r="A13" s="28" t="s">
        <v>111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spans="1:20" ht="14.4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spans="1:20" ht="15" customHeight="1" x14ac:dyDescent="0.25">
      <c r="A15" s="27" t="s">
        <v>112</v>
      </c>
      <c r="B15" s="28" t="s">
        <v>113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" customHeight="1" x14ac:dyDescent="0.25">
      <c r="A16" s="27" t="s">
        <v>53</v>
      </c>
      <c r="B16" s="28" t="s">
        <v>114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</row>
    <row r="17" spans="1:20" ht="15" customHeight="1" x14ac:dyDescent="0.25">
      <c r="A17" s="27" t="s">
        <v>53</v>
      </c>
      <c r="B17" s="28" t="s">
        <v>115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</row>
    <row r="18" spans="1:20" ht="15" customHeight="1" x14ac:dyDescent="0.25">
      <c r="A18" s="27" t="s">
        <v>116</v>
      </c>
      <c r="B18" s="28" t="s">
        <v>117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spans="1:20" ht="15" customHeight="1" x14ac:dyDescent="0.25">
      <c r="A19" s="27" t="s">
        <v>53</v>
      </c>
      <c r="B19" s="28" t="s">
        <v>118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</row>
    <row r="20" spans="1:20" ht="15" customHeight="1" x14ac:dyDescent="0.25">
      <c r="A20" s="27" t="s">
        <v>116</v>
      </c>
      <c r="B20" s="28" t="s">
        <v>119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 x14ac:dyDescent="0.25">
      <c r="A21" s="27" t="s">
        <v>116</v>
      </c>
      <c r="B21" s="28" t="s">
        <v>120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</row>
    <row r="22" spans="1:20" ht="15" customHeight="1" x14ac:dyDescent="0.25">
      <c r="A22" s="27" t="s">
        <v>53</v>
      </c>
      <c r="B22" s="28" t="s">
        <v>121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</row>
    <row r="23" spans="1:20" ht="15" customHeight="1" x14ac:dyDescent="0.25">
      <c r="A23" s="27" t="s">
        <v>53</v>
      </c>
      <c r="B23" s="28" t="s">
        <v>122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</row>
    <row r="24" spans="1:20" ht="15" customHeight="1" x14ac:dyDescent="0.25">
      <c r="A24" s="27" t="s">
        <v>53</v>
      </c>
      <c r="B24" s="28" t="s">
        <v>123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</row>
    <row r="25" spans="1:20" ht="15.7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 ht="15.75" customHeight="1" x14ac:dyDescent="0.25">
      <c r="A26" s="28" t="s">
        <v>124</v>
      </c>
    </row>
    <row r="27" spans="1:20" ht="15.75" customHeight="1" x14ac:dyDescent="0.25">
      <c r="A27" s="28"/>
    </row>
    <row r="28" spans="1:20" ht="15.75" customHeight="1" x14ac:dyDescent="0.25">
      <c r="A28" s="29" t="s">
        <v>125</v>
      </c>
    </row>
    <row r="29" spans="1:20" ht="15.75" customHeight="1" x14ac:dyDescent="0.25">
      <c r="A29" s="29" t="s">
        <v>126</v>
      </c>
    </row>
    <row r="30" spans="1:20" ht="15.75" customHeight="1" x14ac:dyDescent="0.25">
      <c r="A30" s="29" t="s">
        <v>127</v>
      </c>
    </row>
    <row r="31" spans="1:20" ht="15.75" customHeight="1" x14ac:dyDescent="0.25">
      <c r="A31" s="29" t="s">
        <v>128</v>
      </c>
    </row>
    <row r="32" spans="1:20" ht="15.75" customHeight="1" x14ac:dyDescent="0.25"/>
    <row r="33" spans="1:1" ht="15" customHeight="1" x14ac:dyDescent="0.25">
      <c r="A33" s="27" t="s">
        <v>129</v>
      </c>
    </row>
    <row r="34" spans="1:1" ht="15.75" customHeight="1" x14ac:dyDescent="0.25">
      <c r="A34" s="27" t="s">
        <v>130</v>
      </c>
    </row>
    <row r="35" spans="1:1" ht="13.2" x14ac:dyDescent="0.25"/>
    <row r="36" spans="1:1" ht="15.75" customHeight="1" x14ac:dyDescent="0.25"/>
    <row r="37" spans="1:1" ht="15.75" customHeight="1" x14ac:dyDescent="0.25"/>
    <row r="38" spans="1:1" ht="15.75" customHeight="1" x14ac:dyDescent="0.25"/>
    <row r="39" spans="1:1" ht="15.75" customHeight="1" x14ac:dyDescent="0.25"/>
    <row r="40" spans="1:1" ht="15.75" customHeight="1" x14ac:dyDescent="0.25"/>
    <row r="41" spans="1:1" ht="15.75" customHeight="1" x14ac:dyDescent="0.25"/>
    <row r="42" spans="1:1" ht="15.75" customHeight="1" x14ac:dyDescent="0.25"/>
    <row r="43" spans="1:1" ht="15.75" customHeight="1" x14ac:dyDescent="0.25"/>
    <row r="44" spans="1:1" ht="15.75" customHeight="1" x14ac:dyDescent="0.25"/>
    <row r="45" spans="1:1" ht="15.75" customHeight="1" x14ac:dyDescent="0.25"/>
    <row r="46" spans="1:1" ht="15.75" customHeight="1" x14ac:dyDescent="0.25"/>
    <row r="47" spans="1:1" ht="15.75" customHeight="1" x14ac:dyDescent="0.25"/>
    <row r="48" spans="1:1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</sheetData>
  <pageMargins left="0.511811024" right="0.511811024" top="0.78740157499999996" bottom="0.78740157499999996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125"/>
  <sheetViews>
    <sheetView workbookViewId="0">
      <selection activeCell="K39" sqref="K39"/>
    </sheetView>
  </sheetViews>
  <sheetFormatPr defaultRowHeight="14.4" x14ac:dyDescent="0.3"/>
  <cols>
    <col min="1" max="16384" width="8.88671875" style="25"/>
  </cols>
  <sheetData>
    <row r="1" spans="1:92" x14ac:dyDescent="0.3">
      <c r="A1" s="24" t="s">
        <v>52</v>
      </c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</row>
    <row r="2" spans="1:92" s="29" customFormat="1" ht="13.2" x14ac:dyDescent="0.25">
      <c r="A2" s="27" t="s">
        <v>53</v>
      </c>
      <c r="B2" s="28" t="s">
        <v>54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92" s="29" customFormat="1" ht="15.75" customHeight="1" x14ac:dyDescent="0.25">
      <c r="A3" s="27" t="s">
        <v>53</v>
      </c>
      <c r="B3" s="28" t="s">
        <v>55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92" s="29" customFormat="1" ht="15.75" customHeight="1" x14ac:dyDescent="0.25">
      <c r="A4" s="27" t="s">
        <v>53</v>
      </c>
      <c r="B4" s="28" t="s">
        <v>56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92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</row>
    <row r="6" spans="1:92" x14ac:dyDescent="0.3">
      <c r="A6" s="30" t="s">
        <v>57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</row>
    <row r="7" spans="1:92" s="32" customFormat="1" x14ac:dyDescent="0.3">
      <c r="A7" s="26"/>
      <c r="B7" s="26" t="s">
        <v>58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</row>
    <row r="8" spans="1:92" x14ac:dyDescent="0.3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</row>
    <row r="9" spans="1:92" x14ac:dyDescent="0.3">
      <c r="A9" s="30" t="s">
        <v>59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</row>
    <row r="10" spans="1:92" x14ac:dyDescent="0.3">
      <c r="A10" s="26"/>
      <c r="B10" s="26" t="s">
        <v>60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</row>
    <row r="11" spans="1:92" x14ac:dyDescent="0.3">
      <c r="A11" s="26"/>
      <c r="B11" s="26" t="s">
        <v>61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</row>
    <row r="12" spans="1:92" x14ac:dyDescent="0.3">
      <c r="A12" s="26"/>
      <c r="B12" s="26" t="s">
        <v>62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</row>
    <row r="13" spans="1:92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</row>
    <row r="14" spans="1:92" x14ac:dyDescent="0.3">
      <c r="A14" s="30" t="s">
        <v>63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</row>
    <row r="15" spans="1:92" x14ac:dyDescent="0.3">
      <c r="A15" s="26"/>
      <c r="B15" s="26" t="s">
        <v>64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</row>
    <row r="16" spans="1:92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</row>
    <row r="17" spans="1:92" x14ac:dyDescent="0.3">
      <c r="A17" s="30" t="s">
        <v>65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</row>
    <row r="18" spans="1:92" x14ac:dyDescent="0.3">
      <c r="A18" s="26"/>
      <c r="B18" s="26" t="s">
        <v>66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</row>
    <row r="19" spans="1:92" x14ac:dyDescent="0.3">
      <c r="A19" s="26"/>
      <c r="B19" s="26" t="s">
        <v>67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</row>
    <row r="20" spans="1:92" x14ac:dyDescent="0.3">
      <c r="A20" s="26"/>
      <c r="B20" s="26" t="s">
        <v>68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</row>
    <row r="21" spans="1:92" x14ac:dyDescent="0.3">
      <c r="A21" s="26"/>
      <c r="B21" s="26" t="s">
        <v>69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</row>
    <row r="22" spans="1:92" x14ac:dyDescent="0.3">
      <c r="A22" s="26"/>
      <c r="B22" s="26" t="s">
        <v>70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</row>
    <row r="23" spans="1:92" x14ac:dyDescent="0.3">
      <c r="A23" s="26"/>
      <c r="B23" s="26" t="s">
        <v>71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</row>
    <row r="24" spans="1:92" x14ac:dyDescent="0.3">
      <c r="A24" s="26"/>
      <c r="B24" s="26" t="s">
        <v>72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</row>
    <row r="25" spans="1:92" x14ac:dyDescent="0.3">
      <c r="A25" s="26"/>
      <c r="B25" s="26" t="s">
        <v>73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</row>
    <row r="26" spans="1:92" x14ac:dyDescent="0.3">
      <c r="A26" s="26"/>
      <c r="B26" s="26" t="s">
        <v>74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</row>
    <row r="27" spans="1:92" x14ac:dyDescent="0.3">
      <c r="A27" s="26"/>
      <c r="B27" s="26" t="s">
        <v>75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</row>
    <row r="28" spans="1:92" x14ac:dyDescent="0.3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</row>
    <row r="29" spans="1:92" x14ac:dyDescent="0.3">
      <c r="A29" s="30" t="s">
        <v>76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</row>
    <row r="30" spans="1:92" x14ac:dyDescent="0.3">
      <c r="A30" s="26"/>
      <c r="B30" s="26" t="s">
        <v>77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</row>
    <row r="31" spans="1:92" x14ac:dyDescent="0.3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</row>
    <row r="32" spans="1:92" x14ac:dyDescent="0.3">
      <c r="A32" s="30" t="s">
        <v>78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</row>
    <row r="33" spans="1:92" x14ac:dyDescent="0.3">
      <c r="A33" s="26"/>
      <c r="B33" s="26" t="s">
        <v>79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</row>
    <row r="34" spans="1:92" x14ac:dyDescent="0.3">
      <c r="A34" s="26"/>
      <c r="B34" s="26" t="s">
        <v>80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 x14ac:dyDescent="0.3">
      <c r="A35" s="26"/>
      <c r="B35" s="26" t="s">
        <v>81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</row>
    <row r="36" spans="1:92" x14ac:dyDescent="0.3">
      <c r="A36" s="26"/>
      <c r="B36" s="26" t="s">
        <v>82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</row>
    <row r="37" spans="1:92" x14ac:dyDescent="0.3">
      <c r="A37" s="26"/>
      <c r="B37" s="26" t="s">
        <v>83</v>
      </c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</row>
    <row r="38" spans="1:92" ht="15" customHeight="1" x14ac:dyDescent="0.3">
      <c r="A38" s="26"/>
      <c r="B38" s="42" t="s">
        <v>84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</row>
    <row r="39" spans="1:92" x14ac:dyDescent="0.3">
      <c r="A39" s="26"/>
      <c r="B39" s="26" t="s">
        <v>85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</row>
    <row r="40" spans="1:92" x14ac:dyDescent="0.3">
      <c r="A40" s="26"/>
      <c r="B40" s="26" t="s">
        <v>86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</row>
    <row r="41" spans="1:92" x14ac:dyDescent="0.3">
      <c r="A41" s="26"/>
      <c r="B41" s="26" t="s">
        <v>87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</row>
    <row r="42" spans="1:92" x14ac:dyDescent="0.3">
      <c r="A42" s="26"/>
      <c r="B42" s="26" t="s">
        <v>88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</row>
    <row r="43" spans="1:92" x14ac:dyDescent="0.3">
      <c r="A43" s="26"/>
      <c r="B43" s="26" t="s">
        <v>89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</row>
    <row r="44" spans="1:92" x14ac:dyDescent="0.3">
      <c r="A44" s="26"/>
      <c r="B44" s="26" t="s">
        <v>90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</row>
    <row r="45" spans="1:92" x14ac:dyDescent="0.3">
      <c r="A45" s="26"/>
      <c r="B45" s="26" t="s">
        <v>91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</row>
    <row r="46" spans="1:92" x14ac:dyDescent="0.3">
      <c r="A46" s="26"/>
      <c r="B46" s="26" t="s">
        <v>92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</row>
    <row r="47" spans="1:92" x14ac:dyDescent="0.3">
      <c r="A47" s="26"/>
      <c r="B47" s="26" t="s">
        <v>93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</row>
    <row r="48" spans="1:92" x14ac:dyDescent="0.3">
      <c r="A48" s="26"/>
      <c r="B48" s="26" t="s">
        <v>94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</row>
    <row r="49" spans="1:92" x14ac:dyDescent="0.3">
      <c r="A49" s="26"/>
      <c r="B49" s="26" t="s">
        <v>95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</row>
    <row r="50" spans="1:92" x14ac:dyDescent="0.3">
      <c r="A50" s="26"/>
      <c r="B50" s="26" t="s">
        <v>96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</row>
    <row r="51" spans="1:92" x14ac:dyDescent="0.3">
      <c r="A51" s="26"/>
      <c r="B51" s="26" t="s">
        <v>97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</row>
    <row r="52" spans="1:92" x14ac:dyDescent="0.3">
      <c r="A52" s="30" t="s">
        <v>98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</row>
    <row r="53" spans="1:92" x14ac:dyDescent="0.3">
      <c r="A53" s="26"/>
      <c r="B53" s="26" t="s">
        <v>99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</row>
    <row r="54" spans="1:92" x14ac:dyDescent="0.3">
      <c r="A54" s="26"/>
      <c r="B54" s="26" t="s">
        <v>100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</row>
    <row r="55" spans="1:92" x14ac:dyDescent="0.3">
      <c r="A55" s="26"/>
      <c r="B55" s="26" t="s">
        <v>101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</row>
    <row r="56" spans="1:92" x14ac:dyDescent="0.3">
      <c r="A56" s="26"/>
      <c r="B56" s="26" t="s">
        <v>102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</row>
    <row r="57" spans="1:92" x14ac:dyDescent="0.3">
      <c r="A57" s="26"/>
      <c r="B57" s="26" t="s">
        <v>86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</row>
    <row r="58" spans="1:92" x14ac:dyDescent="0.3"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</row>
    <row r="59" spans="1:92" x14ac:dyDescent="0.3"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</row>
    <row r="60" spans="1:92" x14ac:dyDescent="0.3"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</row>
    <row r="61" spans="1:92" x14ac:dyDescent="0.3"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</row>
    <row r="62" spans="1:92" x14ac:dyDescent="0.3"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</row>
    <row r="63" spans="1:92" x14ac:dyDescent="0.3"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</row>
    <row r="64" spans="1:92" x14ac:dyDescent="0.3"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</row>
    <row r="65" spans="19:92" x14ac:dyDescent="0.3"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</row>
    <row r="66" spans="19:92" x14ac:dyDescent="0.3"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</row>
    <row r="67" spans="19:92" x14ac:dyDescent="0.3"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</row>
    <row r="68" spans="19:92" x14ac:dyDescent="0.3"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</row>
    <row r="69" spans="19:92" x14ac:dyDescent="0.3"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</row>
    <row r="70" spans="19:92" x14ac:dyDescent="0.3"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</row>
    <row r="71" spans="19:92" x14ac:dyDescent="0.3"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</row>
    <row r="72" spans="19:92" x14ac:dyDescent="0.3"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</row>
    <row r="73" spans="19:92" x14ac:dyDescent="0.3"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</row>
    <row r="74" spans="19:92" x14ac:dyDescent="0.3"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</row>
    <row r="75" spans="19:92" x14ac:dyDescent="0.3"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</row>
    <row r="76" spans="19:92" x14ac:dyDescent="0.3"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</row>
    <row r="77" spans="19:92" x14ac:dyDescent="0.3"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</row>
    <row r="78" spans="19:92" x14ac:dyDescent="0.3"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</row>
    <row r="79" spans="19:92" x14ac:dyDescent="0.3"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</row>
    <row r="80" spans="19:92" x14ac:dyDescent="0.3"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</row>
    <row r="81" spans="19:92" x14ac:dyDescent="0.3"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</row>
    <row r="82" spans="19:92" x14ac:dyDescent="0.3"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</row>
    <row r="83" spans="19:92" x14ac:dyDescent="0.3"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</row>
    <row r="84" spans="19:92" x14ac:dyDescent="0.3"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</row>
    <row r="85" spans="19:92" x14ac:dyDescent="0.3"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</row>
    <row r="86" spans="19:92" x14ac:dyDescent="0.3"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</row>
    <row r="87" spans="19:92" x14ac:dyDescent="0.3"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</row>
    <row r="88" spans="19:92" x14ac:dyDescent="0.3"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</row>
    <row r="89" spans="19:92" x14ac:dyDescent="0.3"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</row>
    <row r="90" spans="19:92" x14ac:dyDescent="0.3"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</row>
    <row r="91" spans="19:92" x14ac:dyDescent="0.3"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</row>
    <row r="92" spans="19:92" x14ac:dyDescent="0.3"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</row>
    <row r="93" spans="19:92" x14ac:dyDescent="0.3"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</row>
    <row r="94" spans="19:92" x14ac:dyDescent="0.3"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</row>
    <row r="95" spans="19:92" x14ac:dyDescent="0.3"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</row>
    <row r="96" spans="19:92" x14ac:dyDescent="0.3"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</row>
    <row r="97" spans="19:92" x14ac:dyDescent="0.3"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</row>
    <row r="98" spans="19:92" x14ac:dyDescent="0.3"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</row>
    <row r="99" spans="19:92" x14ac:dyDescent="0.3"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</row>
    <row r="100" spans="19:92" x14ac:dyDescent="0.3"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</row>
    <row r="101" spans="19:92" x14ac:dyDescent="0.3"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</row>
    <row r="102" spans="19:92" x14ac:dyDescent="0.3"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</row>
    <row r="103" spans="19:92" x14ac:dyDescent="0.3"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</row>
    <row r="104" spans="19:92" x14ac:dyDescent="0.3"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</row>
    <row r="105" spans="19:92" x14ac:dyDescent="0.3"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</row>
    <row r="106" spans="19:92" x14ac:dyDescent="0.3"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</row>
    <row r="107" spans="19:92" x14ac:dyDescent="0.3"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</row>
    <row r="108" spans="19:92" x14ac:dyDescent="0.3"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</row>
    <row r="109" spans="19:92" x14ac:dyDescent="0.3"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</row>
    <row r="110" spans="19:92" x14ac:dyDescent="0.3"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</row>
    <row r="111" spans="19:92" x14ac:dyDescent="0.3"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6"/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</row>
    <row r="112" spans="19:92" x14ac:dyDescent="0.3"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</row>
    <row r="113" spans="19:92" x14ac:dyDescent="0.3"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</row>
    <row r="114" spans="19:92" x14ac:dyDescent="0.3"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</row>
    <row r="115" spans="19:92" x14ac:dyDescent="0.3"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</row>
    <row r="116" spans="19:92" x14ac:dyDescent="0.3"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</row>
    <row r="117" spans="19:92" x14ac:dyDescent="0.3"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</row>
    <row r="118" spans="19:92" x14ac:dyDescent="0.3"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</row>
    <row r="119" spans="19:92" x14ac:dyDescent="0.3"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</row>
    <row r="120" spans="19:92" x14ac:dyDescent="0.3"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</row>
    <row r="121" spans="19:92" x14ac:dyDescent="0.3"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</row>
    <row r="122" spans="19:92" x14ac:dyDescent="0.3"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</row>
    <row r="123" spans="19:92" x14ac:dyDescent="0.3"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26"/>
      <c r="BZ123" s="26"/>
      <c r="CA123" s="26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</row>
    <row r="124" spans="19:92" x14ac:dyDescent="0.3"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</row>
    <row r="125" spans="19:92" x14ac:dyDescent="0.3">
      <c r="BY125" s="26"/>
      <c r="BZ125" s="26"/>
      <c r="CA125" s="26"/>
      <c r="CB125" s="26"/>
      <c r="CC125" s="26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L149"/>
  <sheetViews>
    <sheetView tabSelected="1" topLeftCell="H1" zoomScaleNormal="100" workbookViewId="0">
      <pane ySplit="3" topLeftCell="A4" activePane="bottomLeft" state="frozen"/>
      <selection pane="bottomLeft" activeCell="Y139" sqref="Y139:AA141"/>
    </sheetView>
  </sheetViews>
  <sheetFormatPr defaultColWidth="8.88671875" defaultRowHeight="10.199999999999999" x14ac:dyDescent="0.2"/>
  <cols>
    <col min="1" max="1" width="9.6640625" style="19" bestFit="1" customWidth="1"/>
    <col min="2" max="2" width="9.109375" style="19" customWidth="1"/>
    <col min="3" max="3" width="9.88671875" style="19" customWidth="1"/>
    <col min="4" max="4" width="9" style="19" customWidth="1"/>
    <col min="5" max="5" width="6.88671875" style="19" customWidth="1"/>
    <col min="6" max="15" width="0.6640625" style="19" customWidth="1"/>
    <col min="16" max="16" width="35.6640625" style="19" customWidth="1"/>
    <col min="17" max="24" width="13.5546875" style="20" customWidth="1"/>
    <col min="25" max="29" width="13.5546875" style="17" customWidth="1"/>
    <col min="30" max="16384" width="8.88671875" style="19"/>
  </cols>
  <sheetData>
    <row r="1" spans="1:350" ht="14.7" customHeight="1" x14ac:dyDescent="0.2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5"/>
      <c r="P1" s="18" t="s">
        <v>38</v>
      </c>
      <c r="Q1" s="4" t="s">
        <v>22</v>
      </c>
      <c r="R1" s="4" t="s">
        <v>22</v>
      </c>
      <c r="S1" s="4" t="s">
        <v>22</v>
      </c>
      <c r="T1" s="4" t="s">
        <v>22</v>
      </c>
      <c r="U1" s="4" t="s">
        <v>22</v>
      </c>
      <c r="V1" s="4" t="s">
        <v>22</v>
      </c>
      <c r="W1" s="4" t="s">
        <v>22</v>
      </c>
      <c r="X1" s="4" t="s">
        <v>22</v>
      </c>
      <c r="Y1" s="5" t="s">
        <v>22</v>
      </c>
      <c r="Z1" s="5" t="s">
        <v>22</v>
      </c>
      <c r="AA1" s="5" t="s">
        <v>22</v>
      </c>
      <c r="AB1" s="5" t="s">
        <v>22</v>
      </c>
      <c r="AC1" s="5" t="s">
        <v>22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</row>
    <row r="2" spans="1:350" s="16" customFormat="1" ht="28.5" customHeight="1" x14ac:dyDescent="0.2">
      <c r="A2" s="46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  <c r="P2" s="3" t="str">
        <f ca="1">MID(P3,1,IFERROR(SEARCH("_",MID(P3,SEARCH("_",P3)+1,200))+SEARCH("_",P3),200)-1)</f>
        <v>A3_Dulcícola</v>
      </c>
      <c r="Q2" s="4" t="s">
        <v>23</v>
      </c>
      <c r="R2" s="4" t="s">
        <v>23</v>
      </c>
      <c r="S2" s="4" t="s">
        <v>23</v>
      </c>
      <c r="T2" s="5" t="s">
        <v>42</v>
      </c>
      <c r="U2" s="5" t="s">
        <v>13</v>
      </c>
      <c r="V2" s="5" t="s">
        <v>26</v>
      </c>
      <c r="W2" s="5" t="s">
        <v>26</v>
      </c>
      <c r="X2" s="5" t="s">
        <v>17</v>
      </c>
      <c r="Y2" s="5" t="s">
        <v>18</v>
      </c>
      <c r="Z2" s="5" t="s">
        <v>18</v>
      </c>
      <c r="AA2" s="5" t="s">
        <v>18</v>
      </c>
      <c r="AB2" s="5" t="s">
        <v>18</v>
      </c>
      <c r="AC2" s="5" t="s">
        <v>18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</row>
    <row r="3" spans="1:350" s="16" customFormat="1" ht="28.5" customHeight="1" x14ac:dyDescent="0.2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8"/>
      <c r="P3" s="3" t="str">
        <f ca="1">RIGHT(CELL("filename",P3),LEN(CELL("filename",P3))-SEARCH("]",CELL("filename",P3)))</f>
        <v>A3_Dulcícola_Sedimento</v>
      </c>
      <c r="Q3" s="4" t="s">
        <v>25</v>
      </c>
      <c r="R3" s="5" t="s">
        <v>11</v>
      </c>
      <c r="S3" s="5" t="s">
        <v>39</v>
      </c>
      <c r="T3" s="5" t="s">
        <v>42</v>
      </c>
      <c r="U3" s="5" t="s">
        <v>13</v>
      </c>
      <c r="V3" s="5" t="s">
        <v>12</v>
      </c>
      <c r="W3" s="5" t="s">
        <v>47</v>
      </c>
      <c r="X3" s="5" t="s">
        <v>17</v>
      </c>
      <c r="Y3" s="5" t="s">
        <v>19</v>
      </c>
      <c r="Z3" s="5" t="s">
        <v>20</v>
      </c>
      <c r="AA3" s="5" t="s">
        <v>21</v>
      </c>
      <c r="AB3" s="5" t="s">
        <v>8</v>
      </c>
      <c r="AC3" s="5" t="s">
        <v>9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</row>
    <row r="4" spans="1:350" s="16" customFormat="1" ht="28.5" customHeight="1" x14ac:dyDescent="0.2">
      <c r="A4" s="49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  <c r="P4" s="6" t="s">
        <v>27</v>
      </c>
      <c r="Q4" s="4" t="s">
        <v>10</v>
      </c>
      <c r="R4" s="5" t="s">
        <v>50</v>
      </c>
      <c r="S4" s="5" t="s">
        <v>40</v>
      </c>
      <c r="T4" s="5" t="s">
        <v>41</v>
      </c>
      <c r="U4" s="5" t="s">
        <v>14</v>
      </c>
      <c r="V4" s="5" t="s">
        <v>16</v>
      </c>
      <c r="W4" s="5" t="s">
        <v>48</v>
      </c>
      <c r="X4" s="5" t="s">
        <v>50</v>
      </c>
      <c r="Y4" s="5" t="s">
        <v>14</v>
      </c>
      <c r="Z4" s="5" t="s">
        <v>14</v>
      </c>
      <c r="AA4" s="5" t="s">
        <v>14</v>
      </c>
      <c r="AB4" s="23" t="s">
        <v>51</v>
      </c>
      <c r="AC4" s="23" t="s">
        <v>51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</row>
    <row r="5" spans="1:350" ht="28.5" customHeight="1" x14ac:dyDescent="0.2">
      <c r="A5" s="7" t="s">
        <v>2</v>
      </c>
      <c r="B5" s="7" t="s">
        <v>3</v>
      </c>
      <c r="C5" s="7" t="s">
        <v>1</v>
      </c>
      <c r="D5" s="7" t="s">
        <v>4</v>
      </c>
      <c r="E5" s="7" t="s">
        <v>5</v>
      </c>
      <c r="F5" s="7" t="s">
        <v>28</v>
      </c>
      <c r="G5" s="7" t="s">
        <v>29</v>
      </c>
      <c r="H5" s="7" t="s">
        <v>30</v>
      </c>
      <c r="I5" s="7" t="s">
        <v>31</v>
      </c>
      <c r="J5" s="7" t="s">
        <v>32</v>
      </c>
      <c r="K5" s="7" t="s">
        <v>33</v>
      </c>
      <c r="L5" s="7" t="s">
        <v>34</v>
      </c>
      <c r="M5" s="7" t="s">
        <v>35</v>
      </c>
      <c r="N5" s="7" t="s">
        <v>36</v>
      </c>
      <c r="O5" s="7" t="s">
        <v>37</v>
      </c>
      <c r="P5" s="8" t="s">
        <v>6</v>
      </c>
      <c r="Q5" s="4" t="s">
        <v>24</v>
      </c>
      <c r="R5" s="4" t="s">
        <v>24</v>
      </c>
      <c r="S5" s="4" t="s">
        <v>24</v>
      </c>
      <c r="T5" s="4" t="s">
        <v>24</v>
      </c>
      <c r="U5" s="4" t="s">
        <v>24</v>
      </c>
      <c r="V5" s="4" t="s">
        <v>24</v>
      </c>
      <c r="W5" s="4" t="s">
        <v>24</v>
      </c>
      <c r="X5" s="4" t="s">
        <v>24</v>
      </c>
      <c r="Y5" s="4" t="s">
        <v>24</v>
      </c>
      <c r="Z5" s="4" t="s">
        <v>24</v>
      </c>
      <c r="AA5" s="4" t="s">
        <v>24</v>
      </c>
      <c r="AB5" s="4" t="s">
        <v>24</v>
      </c>
      <c r="AC5" s="4" t="s">
        <v>24</v>
      </c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</row>
    <row r="6" spans="1:350" s="16" customFormat="1" ht="14.4" customHeight="1" x14ac:dyDescent="0.2">
      <c r="A6" s="10">
        <v>1</v>
      </c>
      <c r="B6" s="11">
        <v>17</v>
      </c>
      <c r="C6" s="9" t="s">
        <v>15</v>
      </c>
      <c r="D6" s="12">
        <v>43396</v>
      </c>
      <c r="E6" s="13">
        <v>0.69930555555555562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" t="str">
        <f>CONCATENATE(A6,"|",B6,"|",C6,"|",TEXT(D6,"AAAA/MM/DD"),"|",TEXT(E6,"HH:MM:SS"))</f>
        <v>1|17|f|2018/10/23|16:47:00</v>
      </c>
      <c r="Q6" s="15">
        <v>2.9</v>
      </c>
      <c r="R6" s="15" t="s">
        <v>49</v>
      </c>
      <c r="S6" s="15" t="s">
        <v>49</v>
      </c>
      <c r="T6" s="15">
        <v>2095.3333333333335</v>
      </c>
      <c r="U6" s="15">
        <v>1.1964801224304542</v>
      </c>
      <c r="V6" s="15" t="s">
        <v>44</v>
      </c>
      <c r="W6" s="15">
        <v>76.838235294117652</v>
      </c>
      <c r="X6" s="15" t="s">
        <v>44</v>
      </c>
      <c r="Y6" s="15" t="s">
        <v>44</v>
      </c>
      <c r="Z6" s="15" t="s">
        <v>44</v>
      </c>
      <c r="AA6" s="15" t="s">
        <v>44</v>
      </c>
      <c r="AB6" s="15" t="s">
        <v>44</v>
      </c>
      <c r="AC6" s="15" t="s">
        <v>44</v>
      </c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</row>
    <row r="7" spans="1:350" s="16" customFormat="1" ht="14.4" customHeight="1" x14ac:dyDescent="0.2">
      <c r="A7" s="10">
        <v>1</v>
      </c>
      <c r="B7" s="11">
        <v>0</v>
      </c>
      <c r="C7" s="9" t="s">
        <v>15</v>
      </c>
      <c r="D7" s="12">
        <v>43397</v>
      </c>
      <c r="E7" s="13">
        <v>0.38194444444444442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" t="str">
        <f t="shared" ref="P7:P70" si="0">CONCATENATE(A7,"|",B7,"|",C7,"|",TEXT(D7,"AAAA/MM/DD"),"|",TEXT(E7,"HH:MM:SS"))</f>
        <v>1|0|f|2018/10/24|09:10:00</v>
      </c>
      <c r="Q7" s="15">
        <v>5</v>
      </c>
      <c r="R7" s="15" t="s">
        <v>49</v>
      </c>
      <c r="S7" s="15" t="s">
        <v>49</v>
      </c>
      <c r="T7" s="15">
        <v>1871.3333333333335</v>
      </c>
      <c r="U7" s="15">
        <v>0.12814352074321822</v>
      </c>
      <c r="V7" s="15" t="s">
        <v>44</v>
      </c>
      <c r="W7" s="15">
        <v>78.235294117647072</v>
      </c>
      <c r="X7" s="15" t="s">
        <v>44</v>
      </c>
      <c r="Y7" s="15">
        <v>0.19256039553248683</v>
      </c>
      <c r="Z7" s="15">
        <v>99.80743960446749</v>
      </c>
      <c r="AA7" s="15">
        <v>0</v>
      </c>
      <c r="AB7" s="15" t="s">
        <v>44</v>
      </c>
      <c r="AC7" s="15" t="s">
        <v>44</v>
      </c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</row>
    <row r="8" spans="1:350" s="16" customFormat="1" ht="14.4" customHeight="1" x14ac:dyDescent="0.2">
      <c r="A8" s="10">
        <v>1</v>
      </c>
      <c r="B8" s="11">
        <v>21</v>
      </c>
      <c r="C8" s="9" t="s">
        <v>15</v>
      </c>
      <c r="D8" s="12">
        <v>43397</v>
      </c>
      <c r="E8" s="13">
        <v>0.70486111111111116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" t="str">
        <f t="shared" si="0"/>
        <v>1|21|f|2018/10/24|16:55:00</v>
      </c>
      <c r="Q8" s="15">
        <v>0.65</v>
      </c>
      <c r="R8" s="15" t="s">
        <v>49</v>
      </c>
      <c r="S8" s="15" t="s">
        <v>49</v>
      </c>
      <c r="T8" s="15">
        <v>1615.4000000000003</v>
      </c>
      <c r="U8" s="15">
        <v>0.18038331454325152</v>
      </c>
      <c r="V8" s="15" t="s">
        <v>44</v>
      </c>
      <c r="W8" s="15">
        <v>89.411764705882348</v>
      </c>
      <c r="X8" s="15" t="s">
        <v>44</v>
      </c>
      <c r="Y8" s="15">
        <v>29.317301508526391</v>
      </c>
      <c r="Z8" s="15">
        <v>70.682698491473616</v>
      </c>
      <c r="AA8" s="15">
        <v>0</v>
      </c>
      <c r="AB8" s="15" t="s">
        <v>44</v>
      </c>
      <c r="AC8" s="15" t="s">
        <v>44</v>
      </c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</row>
    <row r="9" spans="1:350" s="16" customFormat="1" ht="14.4" customHeight="1" x14ac:dyDescent="0.2">
      <c r="A9" s="10">
        <v>1</v>
      </c>
      <c r="B9" s="11">
        <v>22</v>
      </c>
      <c r="C9" s="9" t="s">
        <v>15</v>
      </c>
      <c r="D9" s="15" t="s">
        <v>49</v>
      </c>
      <c r="E9" s="15" t="s">
        <v>49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" t="str">
        <f t="shared" si="0"/>
        <v>1|22|f|NC|NC</v>
      </c>
      <c r="Q9" s="15" t="s">
        <v>49</v>
      </c>
      <c r="R9" s="15" t="s">
        <v>49</v>
      </c>
      <c r="S9" s="15" t="s">
        <v>49</v>
      </c>
      <c r="T9" s="15" t="s">
        <v>49</v>
      </c>
      <c r="U9" s="15" t="s">
        <v>49</v>
      </c>
      <c r="V9" s="15" t="s">
        <v>49</v>
      </c>
      <c r="W9" s="15" t="s">
        <v>49</v>
      </c>
      <c r="X9" s="15" t="s">
        <v>49</v>
      </c>
      <c r="Y9" s="15" t="s">
        <v>49</v>
      </c>
      <c r="Z9" s="15" t="s">
        <v>49</v>
      </c>
      <c r="AA9" s="15" t="s">
        <v>49</v>
      </c>
      <c r="AB9" s="15" t="s">
        <v>49</v>
      </c>
      <c r="AC9" s="15" t="s">
        <v>49</v>
      </c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</row>
    <row r="10" spans="1:350" s="16" customFormat="1" ht="14.4" customHeight="1" x14ac:dyDescent="0.2">
      <c r="A10" s="10">
        <v>1</v>
      </c>
      <c r="B10" s="11">
        <v>26</v>
      </c>
      <c r="C10" s="9" t="s">
        <v>15</v>
      </c>
      <c r="D10" s="12">
        <v>43395</v>
      </c>
      <c r="E10" s="13">
        <v>0.5805555555555556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" t="str">
        <f t="shared" si="0"/>
        <v>1|26|f|2018/10/22|13:56:00</v>
      </c>
      <c r="Q10" s="15">
        <v>3.44</v>
      </c>
      <c r="R10" s="15" t="s">
        <v>49</v>
      </c>
      <c r="S10" s="15" t="s">
        <v>49</v>
      </c>
      <c r="T10" s="15">
        <v>2159.8000000000002</v>
      </c>
      <c r="U10" s="15">
        <v>0.2987538818349797</v>
      </c>
      <c r="V10" s="15" t="s">
        <v>44</v>
      </c>
      <c r="W10" s="15">
        <v>32.132352941176471</v>
      </c>
      <c r="X10" s="15" t="s">
        <v>44</v>
      </c>
      <c r="Y10" s="15">
        <v>10.329471560415387</v>
      </c>
      <c r="Z10" s="15">
        <v>86.920528439584615</v>
      </c>
      <c r="AA10" s="15">
        <v>2.75</v>
      </c>
      <c r="AB10" s="15" t="s">
        <v>44</v>
      </c>
      <c r="AC10" s="15" t="s">
        <v>44</v>
      </c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</row>
    <row r="11" spans="1:350" s="16" customFormat="1" ht="14.4" customHeight="1" x14ac:dyDescent="0.2">
      <c r="A11" s="10">
        <v>1</v>
      </c>
      <c r="B11" s="11">
        <v>18</v>
      </c>
      <c r="C11" s="9" t="s">
        <v>15</v>
      </c>
      <c r="D11" s="12">
        <v>43396</v>
      </c>
      <c r="E11" s="13">
        <v>0.47569444444444442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" t="str">
        <f t="shared" si="0"/>
        <v>1|18|f|2018/10/23|11:25:00</v>
      </c>
      <c r="Q11" s="15">
        <v>11.25</v>
      </c>
      <c r="R11" s="15" t="s">
        <v>49</v>
      </c>
      <c r="S11" s="15" t="s">
        <v>49</v>
      </c>
      <c r="T11" s="15">
        <v>1832.3333333333333</v>
      </c>
      <c r="U11" s="15">
        <v>11.426029486527726</v>
      </c>
      <c r="V11" s="15" t="s">
        <v>44</v>
      </c>
      <c r="W11" s="15">
        <v>86.617647058823536</v>
      </c>
      <c r="X11" s="15" t="s">
        <v>44</v>
      </c>
      <c r="Y11" s="15" t="s">
        <v>44</v>
      </c>
      <c r="Z11" s="15" t="s">
        <v>44</v>
      </c>
      <c r="AA11" s="15" t="s">
        <v>44</v>
      </c>
      <c r="AB11" s="15" t="s">
        <v>44</v>
      </c>
      <c r="AC11" s="15" t="s">
        <v>44</v>
      </c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</row>
    <row r="12" spans="1:350" s="16" customFormat="1" ht="14.4" customHeight="1" x14ac:dyDescent="0.2">
      <c r="A12" s="10">
        <v>1</v>
      </c>
      <c r="B12" s="11">
        <v>19</v>
      </c>
      <c r="C12" s="9" t="s">
        <v>15</v>
      </c>
      <c r="D12" s="12">
        <v>43397</v>
      </c>
      <c r="E12" s="13">
        <v>0.5625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" t="str">
        <f t="shared" si="0"/>
        <v>1|19|f|2018/10/24|13:30:00</v>
      </c>
      <c r="Q12" s="15">
        <v>31.3</v>
      </c>
      <c r="R12" s="15" t="s">
        <v>49</v>
      </c>
      <c r="S12" s="15" t="s">
        <v>49</v>
      </c>
      <c r="T12" s="15">
        <v>1503.3333333333333</v>
      </c>
      <c r="U12" s="15">
        <v>11.56117269242732</v>
      </c>
      <c r="V12" s="15" t="s">
        <v>44</v>
      </c>
      <c r="W12" s="15">
        <v>135.51470588235296</v>
      </c>
      <c r="X12" s="15" t="s">
        <v>44</v>
      </c>
      <c r="Y12" s="15">
        <v>0</v>
      </c>
      <c r="Z12" s="15">
        <v>0.93999999999999773</v>
      </c>
      <c r="AA12" s="15">
        <v>99.059999999999974</v>
      </c>
      <c r="AB12" s="15" t="s">
        <v>44</v>
      </c>
      <c r="AC12" s="15" t="s">
        <v>44</v>
      </c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</row>
    <row r="13" spans="1:350" s="16" customFormat="1" ht="14.4" customHeight="1" x14ac:dyDescent="0.2">
      <c r="A13" s="10">
        <v>1</v>
      </c>
      <c r="B13" s="11">
        <v>20</v>
      </c>
      <c r="C13" s="9" t="s">
        <v>15</v>
      </c>
      <c r="D13" s="12">
        <v>43398</v>
      </c>
      <c r="E13" s="13">
        <v>0.32430555555555557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" t="str">
        <f t="shared" si="0"/>
        <v>1|20|f|2018/10/25|07:47:00</v>
      </c>
      <c r="Q13" s="15">
        <v>11.8</v>
      </c>
      <c r="R13" s="15" t="s">
        <v>49</v>
      </c>
      <c r="S13" s="15" t="s">
        <v>49</v>
      </c>
      <c r="T13" s="15">
        <v>1689.2666666666667</v>
      </c>
      <c r="U13" s="15">
        <v>10.845714285714385</v>
      </c>
      <c r="V13" s="15" t="s">
        <v>44</v>
      </c>
      <c r="W13" s="15">
        <v>192.79411764705881</v>
      </c>
      <c r="X13" s="15" t="s">
        <v>44</v>
      </c>
      <c r="Y13" s="15" t="s">
        <v>44</v>
      </c>
      <c r="Z13" s="15" t="s">
        <v>44</v>
      </c>
      <c r="AA13" s="15" t="s">
        <v>44</v>
      </c>
      <c r="AB13" s="15" t="s">
        <v>44</v>
      </c>
      <c r="AC13" s="15" t="s">
        <v>44</v>
      </c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  <c r="LZ13" s="14"/>
      <c r="MA13" s="14"/>
      <c r="MB13" s="14"/>
      <c r="MC13" s="14"/>
      <c r="MD13" s="14"/>
      <c r="ME13" s="14"/>
      <c r="MF13" s="14"/>
      <c r="MG13" s="14"/>
      <c r="MH13" s="14"/>
      <c r="MI13" s="14"/>
      <c r="MJ13" s="14"/>
      <c r="MK13" s="14"/>
      <c r="ML13" s="14"/>
    </row>
    <row r="14" spans="1:350" s="16" customFormat="1" ht="14.4" customHeight="1" x14ac:dyDescent="0.2">
      <c r="A14" s="10">
        <v>1</v>
      </c>
      <c r="B14" s="11">
        <v>23</v>
      </c>
      <c r="C14" s="9" t="s">
        <v>15</v>
      </c>
      <c r="D14" s="12">
        <v>43399</v>
      </c>
      <c r="E14" s="13">
        <v>0.47222222222222227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" t="str">
        <f t="shared" si="0"/>
        <v>1|23|f|2018/10/26|11:20:00</v>
      </c>
      <c r="Q14" s="15">
        <v>2.15</v>
      </c>
      <c r="R14" s="15" t="s">
        <v>49</v>
      </c>
      <c r="S14" s="15" t="s">
        <v>49</v>
      </c>
      <c r="T14" s="15">
        <v>1839</v>
      </c>
      <c r="U14" s="15">
        <v>16.685401678656941</v>
      </c>
      <c r="V14" s="15" t="s">
        <v>44</v>
      </c>
      <c r="W14" s="15">
        <v>192.79411764705881</v>
      </c>
      <c r="X14" s="15" t="s">
        <v>44</v>
      </c>
      <c r="Y14" s="15" t="s">
        <v>44</v>
      </c>
      <c r="Z14" s="15" t="s">
        <v>44</v>
      </c>
      <c r="AA14" s="15" t="s">
        <v>44</v>
      </c>
      <c r="AB14" s="15" t="s">
        <v>44</v>
      </c>
      <c r="AC14" s="15" t="s">
        <v>44</v>
      </c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</row>
    <row r="15" spans="1:350" s="16" customFormat="1" ht="14.4" customHeight="1" x14ac:dyDescent="0.2">
      <c r="A15" s="10">
        <v>1</v>
      </c>
      <c r="B15" s="11">
        <v>24</v>
      </c>
      <c r="C15" s="9" t="s">
        <v>15</v>
      </c>
      <c r="D15" s="12">
        <v>43399</v>
      </c>
      <c r="E15" s="13">
        <v>0.38611111111111113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" t="str">
        <f t="shared" si="0"/>
        <v>1|24|f|2018/10/26|09:16:00</v>
      </c>
      <c r="Q15" s="15">
        <v>1.46</v>
      </c>
      <c r="R15" s="15" t="s">
        <v>49</v>
      </c>
      <c r="S15" s="15" t="s">
        <v>49</v>
      </c>
      <c r="T15" s="15">
        <v>1486.3999999999999</v>
      </c>
      <c r="U15" s="15">
        <v>41.920070185333174</v>
      </c>
      <c r="V15" s="15" t="s">
        <v>44</v>
      </c>
      <c r="W15" s="15">
        <v>350.66176470588238</v>
      </c>
      <c r="X15" s="15" t="s">
        <v>44</v>
      </c>
      <c r="Y15" s="15" t="s">
        <v>44</v>
      </c>
      <c r="Z15" s="15" t="s">
        <v>44</v>
      </c>
      <c r="AA15" s="15" t="s">
        <v>44</v>
      </c>
      <c r="AB15" s="15" t="s">
        <v>44</v>
      </c>
      <c r="AC15" s="15" t="s">
        <v>44</v>
      </c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  <c r="LZ15" s="14"/>
      <c r="MA15" s="14"/>
      <c r="MB15" s="14"/>
      <c r="MC15" s="14"/>
      <c r="MD15" s="14"/>
      <c r="ME15" s="14"/>
      <c r="MF15" s="14"/>
      <c r="MG15" s="14"/>
      <c r="MH15" s="14"/>
      <c r="MI15" s="14"/>
      <c r="MJ15" s="14"/>
      <c r="MK15" s="14"/>
      <c r="ML15" s="14"/>
    </row>
    <row r="16" spans="1:350" s="16" customFormat="1" ht="14.4" customHeight="1" x14ac:dyDescent="0.2">
      <c r="A16" s="10">
        <v>1</v>
      </c>
      <c r="B16" s="11">
        <v>25</v>
      </c>
      <c r="C16" s="9" t="s">
        <v>15</v>
      </c>
      <c r="D16" s="12">
        <v>43398</v>
      </c>
      <c r="E16" s="13">
        <v>0.57638888888888895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" t="str">
        <f t="shared" si="0"/>
        <v>1|25|f|2018/10/25|13:50:00</v>
      </c>
      <c r="Q16" s="15">
        <v>2.7</v>
      </c>
      <c r="R16" s="15" t="s">
        <v>49</v>
      </c>
      <c r="S16" s="15" t="s">
        <v>49</v>
      </c>
      <c r="T16" s="15">
        <v>1940.5333333333335</v>
      </c>
      <c r="U16" s="15">
        <v>0.41427122083185974</v>
      </c>
      <c r="V16" s="15" t="s">
        <v>44</v>
      </c>
      <c r="W16" s="15">
        <v>54.485294117647058</v>
      </c>
      <c r="X16" s="15" t="s">
        <v>44</v>
      </c>
      <c r="Y16" s="15">
        <v>1.2067787853077883</v>
      </c>
      <c r="Z16" s="15">
        <v>91.603221214692184</v>
      </c>
      <c r="AA16" s="15">
        <v>7.1900000000000013</v>
      </c>
      <c r="AB16" s="15" t="s">
        <v>44</v>
      </c>
      <c r="AC16" s="15" t="s">
        <v>44</v>
      </c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  <c r="LZ16" s="14"/>
      <c r="MA16" s="14"/>
      <c r="MB16" s="14"/>
      <c r="MC16" s="14"/>
      <c r="MD16" s="14"/>
      <c r="ME16" s="14"/>
      <c r="MF16" s="14"/>
      <c r="MG16" s="14"/>
      <c r="MH16" s="14"/>
      <c r="MI16" s="14"/>
      <c r="MJ16" s="14"/>
      <c r="MK16" s="14"/>
      <c r="ML16" s="14"/>
    </row>
    <row r="17" spans="1:350" s="16" customFormat="1" ht="14.4" customHeight="1" x14ac:dyDescent="0.2">
      <c r="A17" s="10">
        <v>1</v>
      </c>
      <c r="B17" s="11" t="s">
        <v>7</v>
      </c>
      <c r="C17" s="9" t="s">
        <v>15</v>
      </c>
      <c r="D17" s="12">
        <v>43398</v>
      </c>
      <c r="E17" s="13">
        <v>0.5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" t="str">
        <f t="shared" si="0"/>
        <v>1|25a|f|2018/10/25|12:00:00</v>
      </c>
      <c r="Q17" s="15">
        <v>3.8</v>
      </c>
      <c r="R17" s="15" t="s">
        <v>49</v>
      </c>
      <c r="S17" s="15" t="s">
        <v>49</v>
      </c>
      <c r="T17" s="15">
        <v>1525.8</v>
      </c>
      <c r="U17" s="15">
        <v>17.838431216007226</v>
      </c>
      <c r="V17" s="15" t="s">
        <v>44</v>
      </c>
      <c r="W17" s="15">
        <v>71.250000000000014</v>
      </c>
      <c r="X17" s="15" t="s">
        <v>44</v>
      </c>
      <c r="Y17" s="15" t="s">
        <v>44</v>
      </c>
      <c r="Z17" s="15" t="s">
        <v>44</v>
      </c>
      <c r="AA17" s="15" t="s">
        <v>44</v>
      </c>
      <c r="AB17" s="15" t="s">
        <v>44</v>
      </c>
      <c r="AC17" s="15" t="s">
        <v>44</v>
      </c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</row>
    <row r="18" spans="1:350" s="16" customFormat="1" ht="14.4" customHeight="1" x14ac:dyDescent="0.2">
      <c r="A18" s="10">
        <v>2</v>
      </c>
      <c r="B18" s="11">
        <v>17</v>
      </c>
      <c r="C18" s="9" t="s">
        <v>15</v>
      </c>
      <c r="D18" s="12">
        <v>43425</v>
      </c>
      <c r="E18" s="13">
        <v>0.40138888888888885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" t="str">
        <f t="shared" si="0"/>
        <v>2|17|f|2018/11/21|09:38:00</v>
      </c>
      <c r="Q18" s="15">
        <v>3.7</v>
      </c>
      <c r="R18" s="15" t="s">
        <v>49</v>
      </c>
      <c r="S18" s="15" t="s">
        <v>49</v>
      </c>
      <c r="T18" s="15">
        <v>2115.1333333333332</v>
      </c>
      <c r="U18" s="15">
        <v>0.30510048418112051</v>
      </c>
      <c r="V18" s="15" t="s">
        <v>44</v>
      </c>
      <c r="W18" s="15">
        <v>163.45588235294119</v>
      </c>
      <c r="X18" s="15" t="s">
        <v>44</v>
      </c>
      <c r="Y18" s="15">
        <v>0.37678065320705112</v>
      </c>
      <c r="Z18" s="15">
        <v>95.693219346792958</v>
      </c>
      <c r="AA18" s="15">
        <v>3.93</v>
      </c>
      <c r="AB18" s="15" t="s">
        <v>44</v>
      </c>
      <c r="AC18" s="15" t="s">
        <v>44</v>
      </c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</row>
    <row r="19" spans="1:350" s="16" customFormat="1" ht="14.4" customHeight="1" x14ac:dyDescent="0.2">
      <c r="A19" s="10">
        <v>2</v>
      </c>
      <c r="B19" s="11">
        <v>0</v>
      </c>
      <c r="C19" s="9" t="s">
        <v>15</v>
      </c>
      <c r="D19" s="12">
        <v>43425</v>
      </c>
      <c r="E19" s="13">
        <v>0.48333333333333334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" t="str">
        <f t="shared" si="0"/>
        <v>2|0|f|2018/11/21|11:36:00</v>
      </c>
      <c r="Q19" s="15">
        <v>2.1</v>
      </c>
      <c r="R19" s="15" t="s">
        <v>49</v>
      </c>
      <c r="S19" s="15" t="s">
        <v>49</v>
      </c>
      <c r="T19" s="15">
        <v>2010.8666666666668</v>
      </c>
      <c r="U19" s="15">
        <v>0.13332777800938284</v>
      </c>
      <c r="V19" s="15" t="s">
        <v>44</v>
      </c>
      <c r="W19" s="15">
        <v>92.205882352941174</v>
      </c>
      <c r="X19" s="15" t="s">
        <v>44</v>
      </c>
      <c r="Y19" s="15">
        <v>3.3587921034218939</v>
      </c>
      <c r="Z19" s="15">
        <v>96.641207896578081</v>
      </c>
      <c r="AA19" s="15">
        <v>0</v>
      </c>
      <c r="AB19" s="15" t="s">
        <v>44</v>
      </c>
      <c r="AC19" s="15" t="s">
        <v>44</v>
      </c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</row>
    <row r="20" spans="1:350" s="16" customFormat="1" ht="14.4" customHeight="1" x14ac:dyDescent="0.2">
      <c r="A20" s="10">
        <v>2</v>
      </c>
      <c r="B20" s="11">
        <v>21</v>
      </c>
      <c r="C20" s="9" t="s">
        <v>15</v>
      </c>
      <c r="D20" s="12">
        <v>43426</v>
      </c>
      <c r="E20" s="13">
        <v>0.3263888888888889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" t="str">
        <f t="shared" si="0"/>
        <v>2|21|f|2018/11/22|07:50:00</v>
      </c>
      <c r="Q20" s="15">
        <v>1.1000000000000001</v>
      </c>
      <c r="R20" s="15" t="s">
        <v>49</v>
      </c>
      <c r="S20" s="15" t="s">
        <v>49</v>
      </c>
      <c r="T20" s="15">
        <v>1871.9333333333334</v>
      </c>
      <c r="U20" s="15">
        <v>6.7213335125691373E-2</v>
      </c>
      <c r="V20" s="15" t="s">
        <v>44</v>
      </c>
      <c r="W20" s="15">
        <v>60.073529411764717</v>
      </c>
      <c r="X20" s="15" t="s">
        <v>44</v>
      </c>
      <c r="Y20" s="15">
        <v>27.987615584645756</v>
      </c>
      <c r="Z20" s="15">
        <v>72.012384415354248</v>
      </c>
      <c r="AA20" s="15">
        <v>0</v>
      </c>
      <c r="AB20" s="15" t="s">
        <v>44</v>
      </c>
      <c r="AC20" s="15" t="s">
        <v>44</v>
      </c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</row>
    <row r="21" spans="1:350" s="16" customFormat="1" ht="14.4" customHeight="1" x14ac:dyDescent="0.2">
      <c r="A21" s="10">
        <v>2</v>
      </c>
      <c r="B21" s="11">
        <v>22</v>
      </c>
      <c r="C21" s="9" t="s">
        <v>15</v>
      </c>
      <c r="D21" s="12">
        <v>43423</v>
      </c>
      <c r="E21" s="13">
        <v>0.57291666666666663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" t="str">
        <f t="shared" si="0"/>
        <v>2|22|f|2018/11/19|13:45:00</v>
      </c>
      <c r="Q21" s="15">
        <v>1.4</v>
      </c>
      <c r="R21" s="15" t="s">
        <v>49</v>
      </c>
      <c r="S21" s="15" t="s">
        <v>49</v>
      </c>
      <c r="T21" s="15">
        <v>2051</v>
      </c>
      <c r="U21" s="15">
        <v>0.14462656678773331</v>
      </c>
      <c r="V21" s="15" t="s">
        <v>44</v>
      </c>
      <c r="W21" s="15">
        <v>34.926470588235297</v>
      </c>
      <c r="X21" s="15" t="s">
        <v>44</v>
      </c>
      <c r="Y21" s="15">
        <v>9.7862837865142787</v>
      </c>
      <c r="Z21" s="15">
        <v>90.213716213485711</v>
      </c>
      <c r="AA21" s="15">
        <v>0</v>
      </c>
      <c r="AB21" s="15" t="s">
        <v>44</v>
      </c>
      <c r="AC21" s="15" t="s">
        <v>44</v>
      </c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</row>
    <row r="22" spans="1:350" s="16" customFormat="1" ht="14.4" customHeight="1" x14ac:dyDescent="0.2">
      <c r="A22" s="10">
        <v>2</v>
      </c>
      <c r="B22" s="11">
        <v>26</v>
      </c>
      <c r="C22" s="9" t="s">
        <v>15</v>
      </c>
      <c r="D22" s="12">
        <v>43424</v>
      </c>
      <c r="E22" s="13">
        <v>0.36805555555555558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" t="str">
        <f t="shared" si="0"/>
        <v>2|26|f|2018/11/20|08:50:00</v>
      </c>
      <c r="Q22" s="15">
        <v>0.8</v>
      </c>
      <c r="R22" s="15" t="s">
        <v>49</v>
      </c>
      <c r="S22" s="15" t="s">
        <v>49</v>
      </c>
      <c r="T22" s="15">
        <v>2041.6</v>
      </c>
      <c r="U22" s="15">
        <v>0.4603121140675781</v>
      </c>
      <c r="V22" s="15" t="s">
        <v>44</v>
      </c>
      <c r="W22" s="15">
        <v>86.617647058823536</v>
      </c>
      <c r="X22" s="15" t="s">
        <v>44</v>
      </c>
      <c r="Y22" s="15">
        <v>0.16539250639777772</v>
      </c>
      <c r="Z22" s="15">
        <v>98.894607493602209</v>
      </c>
      <c r="AA22" s="15">
        <v>0.93999999999999984</v>
      </c>
      <c r="AB22" s="15" t="s">
        <v>44</v>
      </c>
      <c r="AC22" s="15" t="s">
        <v>44</v>
      </c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</row>
    <row r="23" spans="1:350" s="16" customFormat="1" ht="14.4" customHeight="1" x14ac:dyDescent="0.2">
      <c r="A23" s="10">
        <v>2</v>
      </c>
      <c r="B23" s="11">
        <v>18</v>
      </c>
      <c r="C23" s="9" t="s">
        <v>15</v>
      </c>
      <c r="D23" s="12">
        <v>43424</v>
      </c>
      <c r="E23" s="13">
        <v>0.62152777777777779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" t="str">
        <f t="shared" si="0"/>
        <v>2|18|f|2018/11/20|14:55:00</v>
      </c>
      <c r="Q23" s="15">
        <v>12.2</v>
      </c>
      <c r="R23" s="15" t="s">
        <v>49</v>
      </c>
      <c r="S23" s="15" t="s">
        <v>49</v>
      </c>
      <c r="T23" s="15">
        <v>1760</v>
      </c>
      <c r="U23" s="15">
        <v>22.905910456962307</v>
      </c>
      <c r="V23" s="15" t="s">
        <v>44</v>
      </c>
      <c r="W23" s="15">
        <v>251.47058823529412</v>
      </c>
      <c r="X23" s="15" t="s">
        <v>44</v>
      </c>
      <c r="Y23" s="15">
        <v>0</v>
      </c>
      <c r="Z23" s="15">
        <v>0.45000000000000284</v>
      </c>
      <c r="AA23" s="15">
        <v>99.517896080827398</v>
      </c>
      <c r="AB23" s="15" t="s">
        <v>44</v>
      </c>
      <c r="AC23" s="15" t="s">
        <v>44</v>
      </c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</row>
    <row r="24" spans="1:350" s="16" customFormat="1" ht="14.4" customHeight="1" x14ac:dyDescent="0.2">
      <c r="A24" s="10">
        <v>2</v>
      </c>
      <c r="B24" s="11">
        <v>19</v>
      </c>
      <c r="C24" s="9" t="s">
        <v>15</v>
      </c>
      <c r="D24" s="12">
        <v>43426</v>
      </c>
      <c r="E24" s="13">
        <v>0.42708333333333331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" t="str">
        <f t="shared" si="0"/>
        <v>2|19|f|2018/11/22|10:15:00</v>
      </c>
      <c r="Q24" s="15">
        <v>3.2</v>
      </c>
      <c r="R24" s="15" t="s">
        <v>49</v>
      </c>
      <c r="S24" s="15" t="s">
        <v>49</v>
      </c>
      <c r="T24" s="15">
        <v>1600.8666666666666</v>
      </c>
      <c r="U24" s="15">
        <v>26.423209467582108</v>
      </c>
      <c r="V24" s="15" t="s">
        <v>44</v>
      </c>
      <c r="W24" s="15">
        <v>48.897058823529406</v>
      </c>
      <c r="X24" s="15" t="s">
        <v>44</v>
      </c>
      <c r="Y24" s="15" t="s">
        <v>44</v>
      </c>
      <c r="Z24" s="15" t="s">
        <v>44</v>
      </c>
      <c r="AA24" s="15" t="s">
        <v>44</v>
      </c>
      <c r="AB24" s="15" t="s">
        <v>44</v>
      </c>
      <c r="AC24" s="15" t="s">
        <v>44</v>
      </c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</row>
    <row r="25" spans="1:350" s="16" customFormat="1" ht="14.4" customHeight="1" x14ac:dyDescent="0.2">
      <c r="A25" s="10">
        <v>2</v>
      </c>
      <c r="B25" s="11">
        <v>20</v>
      </c>
      <c r="C25" s="9" t="s">
        <v>15</v>
      </c>
      <c r="D25" s="12">
        <v>43425</v>
      </c>
      <c r="E25" s="13">
        <v>0.63680555555555551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" t="str">
        <f t="shared" si="0"/>
        <v>2|20|f|2018/11/21|15:17:00</v>
      </c>
      <c r="Q25" s="15">
        <v>12.2</v>
      </c>
      <c r="R25" s="15" t="s">
        <v>49</v>
      </c>
      <c r="S25" s="15" t="s">
        <v>49</v>
      </c>
      <c r="T25" s="15">
        <v>1708.1333333333332</v>
      </c>
      <c r="U25" s="15">
        <v>25.678590020078833</v>
      </c>
      <c r="V25" s="15" t="s">
        <v>44</v>
      </c>
      <c r="W25" s="15">
        <v>1834.3382352941176</v>
      </c>
      <c r="X25" s="15" t="s">
        <v>44</v>
      </c>
      <c r="Y25" s="15">
        <v>0</v>
      </c>
      <c r="Z25" s="15">
        <v>1.6200000000000048</v>
      </c>
      <c r="AA25" s="15">
        <v>98.089999999999975</v>
      </c>
      <c r="AB25" s="15" t="s">
        <v>44</v>
      </c>
      <c r="AC25" s="15" t="s">
        <v>44</v>
      </c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</row>
    <row r="26" spans="1:350" s="16" customFormat="1" ht="14.4" customHeight="1" x14ac:dyDescent="0.2">
      <c r="A26" s="10">
        <v>2</v>
      </c>
      <c r="B26" s="11">
        <v>23</v>
      </c>
      <c r="C26" s="9" t="s">
        <v>15</v>
      </c>
      <c r="D26" s="15" t="s">
        <v>49</v>
      </c>
      <c r="E26" s="15" t="s">
        <v>49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" t="str">
        <f t="shared" si="0"/>
        <v>2|23|f|NC|NC</v>
      </c>
      <c r="Q26" s="15" t="s">
        <v>49</v>
      </c>
      <c r="R26" s="15" t="s">
        <v>49</v>
      </c>
      <c r="S26" s="15" t="s">
        <v>49</v>
      </c>
      <c r="T26" s="15" t="s">
        <v>49</v>
      </c>
      <c r="U26" s="15" t="s">
        <v>49</v>
      </c>
      <c r="V26" s="15" t="s">
        <v>49</v>
      </c>
      <c r="W26" s="15" t="s">
        <v>49</v>
      </c>
      <c r="X26" s="15" t="s">
        <v>49</v>
      </c>
      <c r="Y26" s="15" t="s">
        <v>49</v>
      </c>
      <c r="Z26" s="15" t="s">
        <v>49</v>
      </c>
      <c r="AA26" s="15" t="s">
        <v>49</v>
      </c>
      <c r="AB26" s="15" t="s">
        <v>49</v>
      </c>
      <c r="AC26" s="15" t="s">
        <v>49</v>
      </c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</row>
    <row r="27" spans="1:350" s="16" customFormat="1" ht="14.4" customHeight="1" x14ac:dyDescent="0.2">
      <c r="A27" s="10">
        <v>2</v>
      </c>
      <c r="B27" s="11">
        <v>24</v>
      </c>
      <c r="C27" s="9" t="s">
        <v>15</v>
      </c>
      <c r="D27" s="15" t="s">
        <v>49</v>
      </c>
      <c r="E27" s="15" t="s">
        <v>49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" t="str">
        <f t="shared" si="0"/>
        <v>2|24|f|NC|NC</v>
      </c>
      <c r="Q27" s="15" t="s">
        <v>49</v>
      </c>
      <c r="R27" s="15" t="s">
        <v>49</v>
      </c>
      <c r="S27" s="15" t="s">
        <v>49</v>
      </c>
      <c r="T27" s="15" t="s">
        <v>49</v>
      </c>
      <c r="U27" s="15" t="s">
        <v>49</v>
      </c>
      <c r="V27" s="15" t="s">
        <v>49</v>
      </c>
      <c r="W27" s="15" t="s">
        <v>49</v>
      </c>
      <c r="X27" s="15" t="s">
        <v>49</v>
      </c>
      <c r="Y27" s="15" t="s">
        <v>49</v>
      </c>
      <c r="Z27" s="15" t="s">
        <v>49</v>
      </c>
      <c r="AA27" s="15" t="s">
        <v>49</v>
      </c>
      <c r="AB27" s="15" t="s">
        <v>49</v>
      </c>
      <c r="AC27" s="15" t="s">
        <v>49</v>
      </c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</row>
    <row r="28" spans="1:350" s="16" customFormat="1" ht="14.4" customHeight="1" x14ac:dyDescent="0.2">
      <c r="A28" s="10">
        <v>2</v>
      </c>
      <c r="B28" s="11">
        <v>25</v>
      </c>
      <c r="C28" s="9" t="s">
        <v>15</v>
      </c>
      <c r="D28" s="12">
        <v>43423</v>
      </c>
      <c r="E28" s="13">
        <v>0.69236111111111109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" t="str">
        <f t="shared" si="0"/>
        <v>2|25|f|2018/11/19|16:37:00</v>
      </c>
      <c r="Q28" s="15">
        <v>2.5</v>
      </c>
      <c r="R28" s="15" t="s">
        <v>49</v>
      </c>
      <c r="S28" s="15" t="s">
        <v>49</v>
      </c>
      <c r="T28" s="15">
        <v>2676.8666666666668</v>
      </c>
      <c r="U28" s="15">
        <v>0.89244675961387354</v>
      </c>
      <c r="V28" s="15" t="s">
        <v>44</v>
      </c>
      <c r="W28" s="15">
        <v>143.89705882352942</v>
      </c>
      <c r="X28" s="15" t="s">
        <v>44</v>
      </c>
      <c r="Y28" s="15">
        <v>0.74399108569752948</v>
      </c>
      <c r="Z28" s="15">
        <v>93.662827124111118</v>
      </c>
      <c r="AA28" s="15">
        <v>5.54</v>
      </c>
      <c r="AB28" s="15" t="s">
        <v>44</v>
      </c>
      <c r="AC28" s="15" t="s">
        <v>44</v>
      </c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</row>
    <row r="29" spans="1:350" s="16" customFormat="1" ht="14.4" customHeight="1" x14ac:dyDescent="0.2">
      <c r="A29" s="10">
        <v>2</v>
      </c>
      <c r="B29" s="11" t="s">
        <v>7</v>
      </c>
      <c r="C29" s="9" t="s">
        <v>15</v>
      </c>
      <c r="D29" s="12">
        <v>43423</v>
      </c>
      <c r="E29" s="13">
        <v>0.74236111111111114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" t="str">
        <f t="shared" si="0"/>
        <v>2|25a|f|2018/11/19|17:49:00</v>
      </c>
      <c r="Q29" s="15">
        <v>3.8</v>
      </c>
      <c r="R29" s="15" t="s">
        <v>49</v>
      </c>
      <c r="S29" s="15" t="s">
        <v>49</v>
      </c>
      <c r="T29" s="15">
        <v>2123</v>
      </c>
      <c r="U29" s="15">
        <v>63.85729790948978</v>
      </c>
      <c r="V29" s="15" t="s">
        <v>44</v>
      </c>
      <c r="W29" s="15">
        <v>83.82352941176471</v>
      </c>
      <c r="X29" s="15" t="s">
        <v>44</v>
      </c>
      <c r="Y29" s="15" t="s">
        <v>44</v>
      </c>
      <c r="Z29" s="15" t="s">
        <v>44</v>
      </c>
      <c r="AA29" s="15" t="s">
        <v>44</v>
      </c>
      <c r="AB29" s="15" t="s">
        <v>44</v>
      </c>
      <c r="AC29" s="15" t="s">
        <v>44</v>
      </c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</row>
    <row r="30" spans="1:350" s="16" customFormat="1" ht="14.4" customHeight="1" x14ac:dyDescent="0.2">
      <c r="A30" s="10">
        <v>3</v>
      </c>
      <c r="B30" s="11">
        <v>17</v>
      </c>
      <c r="C30" s="9" t="s">
        <v>15</v>
      </c>
      <c r="D30" s="12">
        <v>43446</v>
      </c>
      <c r="E30" s="13">
        <v>0.57638888888888895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" t="str">
        <f t="shared" si="0"/>
        <v>3|17|f|2018/12/12|13:50:00</v>
      </c>
      <c r="Q30" s="15">
        <v>4</v>
      </c>
      <c r="R30" s="15" t="s">
        <v>49</v>
      </c>
      <c r="S30" s="15" t="s">
        <v>49</v>
      </c>
      <c r="T30" s="15">
        <v>3001.7333333333331</v>
      </c>
      <c r="U30" s="15">
        <v>0.31693764149001091</v>
      </c>
      <c r="V30" s="15" t="s">
        <v>44</v>
      </c>
      <c r="W30" s="15">
        <v>68.749999999999986</v>
      </c>
      <c r="X30" s="15" t="s">
        <v>44</v>
      </c>
      <c r="Y30" s="15">
        <v>2.4904897138275079</v>
      </c>
      <c r="Z30" s="15">
        <v>96.389510286172509</v>
      </c>
      <c r="AA30" s="15">
        <v>1.1200000000000003</v>
      </c>
      <c r="AB30" s="15" t="s">
        <v>44</v>
      </c>
      <c r="AC30" s="15" t="s">
        <v>44</v>
      </c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</row>
    <row r="31" spans="1:350" s="16" customFormat="1" ht="14.4" customHeight="1" x14ac:dyDescent="0.2">
      <c r="A31" s="10">
        <v>3</v>
      </c>
      <c r="B31" s="11">
        <v>0</v>
      </c>
      <c r="C31" s="9" t="s">
        <v>15</v>
      </c>
      <c r="D31" s="12">
        <v>43446</v>
      </c>
      <c r="E31" s="13">
        <v>0.64583333333333337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" t="str">
        <f t="shared" si="0"/>
        <v>3|0|f|2018/12/12|15:30:00</v>
      </c>
      <c r="Q31" s="15">
        <v>3</v>
      </c>
      <c r="R31" s="15" t="s">
        <v>49</v>
      </c>
      <c r="S31" s="15" t="s">
        <v>49</v>
      </c>
      <c r="T31" s="15">
        <v>2790.6</v>
      </c>
      <c r="U31" s="15">
        <v>0.17262083458420663</v>
      </c>
      <c r="V31" s="15" t="s">
        <v>44</v>
      </c>
      <c r="W31" s="15">
        <v>365</v>
      </c>
      <c r="X31" s="15" t="s">
        <v>44</v>
      </c>
      <c r="Y31" s="15">
        <v>8.2747509193766291</v>
      </c>
      <c r="Z31" s="15">
        <v>91.725249080623371</v>
      </c>
      <c r="AA31" s="15">
        <v>0</v>
      </c>
      <c r="AB31" s="15" t="s">
        <v>44</v>
      </c>
      <c r="AC31" s="15" t="s">
        <v>44</v>
      </c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</row>
    <row r="32" spans="1:350" s="16" customFormat="1" ht="14.4" customHeight="1" x14ac:dyDescent="0.2">
      <c r="A32" s="10">
        <v>3</v>
      </c>
      <c r="B32" s="11">
        <v>21</v>
      </c>
      <c r="C32" s="9" t="s">
        <v>15</v>
      </c>
      <c r="D32" s="12">
        <v>43447</v>
      </c>
      <c r="E32" s="13">
        <v>0.47222222222222227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" t="str">
        <f t="shared" si="0"/>
        <v>3|21|f|2018/12/13|11:20:00</v>
      </c>
      <c r="Q32" s="15">
        <v>2.2000000000000002</v>
      </c>
      <c r="R32" s="15" t="s">
        <v>49</v>
      </c>
      <c r="S32" s="15" t="s">
        <v>49</v>
      </c>
      <c r="T32" s="15">
        <v>3084.8666666666668</v>
      </c>
      <c r="U32" s="15">
        <v>0.4468631094593985</v>
      </c>
      <c r="V32" s="15" t="s">
        <v>44</v>
      </c>
      <c r="W32" s="15">
        <v>122.5</v>
      </c>
      <c r="X32" s="15" t="s">
        <v>44</v>
      </c>
      <c r="Y32" s="15">
        <v>11.711557941522836</v>
      </c>
      <c r="Z32" s="15">
        <v>88.288442058477145</v>
      </c>
      <c r="AA32" s="15">
        <v>0</v>
      </c>
      <c r="AB32" s="15" t="s">
        <v>44</v>
      </c>
      <c r="AC32" s="15" t="s">
        <v>44</v>
      </c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</row>
    <row r="33" spans="1:350" s="16" customFormat="1" ht="14.4" customHeight="1" x14ac:dyDescent="0.2">
      <c r="A33" s="10">
        <v>3</v>
      </c>
      <c r="B33" s="11">
        <v>22</v>
      </c>
      <c r="C33" s="9" t="s">
        <v>15</v>
      </c>
      <c r="D33" s="12">
        <v>43445</v>
      </c>
      <c r="E33" s="13">
        <v>0.41875000000000001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" t="str">
        <f t="shared" si="0"/>
        <v>3|22|f|2018/12/11|10:03:00</v>
      </c>
      <c r="Q33" s="15">
        <v>0.9</v>
      </c>
      <c r="R33" s="15" t="s">
        <v>49</v>
      </c>
      <c r="S33" s="15" t="s">
        <v>49</v>
      </c>
      <c r="T33" s="15">
        <v>3127.2</v>
      </c>
      <c r="U33" s="15">
        <v>0.50552792733534191</v>
      </c>
      <c r="V33" s="15" t="s">
        <v>44</v>
      </c>
      <c r="W33" s="15">
        <v>67.499999999999986</v>
      </c>
      <c r="X33" s="15" t="s">
        <v>44</v>
      </c>
      <c r="Y33" s="15">
        <v>0.52838454661303957</v>
      </c>
      <c r="Z33" s="15">
        <v>99.471615453386974</v>
      </c>
      <c r="AA33" s="15">
        <v>0</v>
      </c>
      <c r="AB33" s="15" t="s">
        <v>44</v>
      </c>
      <c r="AC33" s="15" t="s">
        <v>44</v>
      </c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</row>
    <row r="34" spans="1:350" s="16" customFormat="1" ht="14.4" customHeight="1" x14ac:dyDescent="0.2">
      <c r="A34" s="10">
        <v>3</v>
      </c>
      <c r="B34" s="11">
        <v>26</v>
      </c>
      <c r="C34" s="9" t="s">
        <v>15</v>
      </c>
      <c r="D34" s="12">
        <v>43445</v>
      </c>
      <c r="E34" s="13">
        <v>0.48194444444444445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" t="str">
        <f t="shared" si="0"/>
        <v>3|26|f|2018/12/11|11:34:00</v>
      </c>
      <c r="Q34" s="15">
        <v>1</v>
      </c>
      <c r="R34" s="15" t="s">
        <v>49</v>
      </c>
      <c r="S34" s="15" t="s">
        <v>49</v>
      </c>
      <c r="T34" s="15">
        <v>3035.2666666666669</v>
      </c>
      <c r="U34" s="15">
        <v>0.38405509204067839</v>
      </c>
      <c r="V34" s="15" t="s">
        <v>44</v>
      </c>
      <c r="W34" s="15">
        <v>61.25</v>
      </c>
      <c r="X34" s="15" t="s">
        <v>44</v>
      </c>
      <c r="Y34" s="15">
        <v>6.023480701112752</v>
      </c>
      <c r="Z34" s="15">
        <v>92.076519298887234</v>
      </c>
      <c r="AA34" s="15">
        <v>1.9000000000000001</v>
      </c>
      <c r="AB34" s="15" t="s">
        <v>44</v>
      </c>
      <c r="AC34" s="15" t="s">
        <v>44</v>
      </c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</row>
    <row r="35" spans="1:350" s="16" customFormat="1" ht="14.4" customHeight="1" x14ac:dyDescent="0.2">
      <c r="A35" s="10">
        <v>3</v>
      </c>
      <c r="B35" s="11">
        <v>18</v>
      </c>
      <c r="C35" s="9" t="s">
        <v>15</v>
      </c>
      <c r="D35" s="12">
        <v>43446</v>
      </c>
      <c r="E35" s="13">
        <v>0.40069444444444446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" t="str">
        <f t="shared" si="0"/>
        <v>3|18|f|2018/12/12|09:37:00</v>
      </c>
      <c r="Q35" s="15">
        <v>11.6</v>
      </c>
      <c r="R35" s="15" t="s">
        <v>49</v>
      </c>
      <c r="S35" s="15" t="s">
        <v>49</v>
      </c>
      <c r="T35" s="15">
        <v>2463.6</v>
      </c>
      <c r="U35" s="15">
        <v>33.65779723812728</v>
      </c>
      <c r="V35" s="15" t="s">
        <v>44</v>
      </c>
      <c r="W35" s="15">
        <v>130</v>
      </c>
      <c r="X35" s="15" t="s">
        <v>44</v>
      </c>
      <c r="Y35" s="15" t="s">
        <v>44</v>
      </c>
      <c r="Z35" s="15" t="s">
        <v>44</v>
      </c>
      <c r="AA35" s="15" t="s">
        <v>44</v>
      </c>
      <c r="AB35" s="15" t="s">
        <v>44</v>
      </c>
      <c r="AC35" s="15" t="s">
        <v>44</v>
      </c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</row>
    <row r="36" spans="1:350" s="16" customFormat="1" ht="14.4" customHeight="1" x14ac:dyDescent="0.2">
      <c r="A36" s="10">
        <v>3</v>
      </c>
      <c r="B36" s="11">
        <v>19</v>
      </c>
      <c r="C36" s="9" t="s">
        <v>15</v>
      </c>
      <c r="D36" s="12">
        <v>43447</v>
      </c>
      <c r="E36" s="13">
        <v>0.64583333333333337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" t="str">
        <f t="shared" si="0"/>
        <v>3|19|f|2018/12/13|15:30:00</v>
      </c>
      <c r="Q36" s="15">
        <v>31.3</v>
      </c>
      <c r="R36" s="15" t="s">
        <v>49</v>
      </c>
      <c r="S36" s="15" t="s">
        <v>49</v>
      </c>
      <c r="T36" s="15">
        <v>2239.1333333333332</v>
      </c>
      <c r="U36" s="15">
        <v>43.705772811918109</v>
      </c>
      <c r="V36" s="15" t="s">
        <v>44</v>
      </c>
      <c r="W36" s="15">
        <v>115</v>
      </c>
      <c r="X36" s="15" t="s">
        <v>44</v>
      </c>
      <c r="Y36" s="15">
        <v>0</v>
      </c>
      <c r="Z36" s="15">
        <v>0.14000000000000057</v>
      </c>
      <c r="AA36" s="15">
        <v>99.860000000000014</v>
      </c>
      <c r="AB36" s="15" t="s">
        <v>44</v>
      </c>
      <c r="AC36" s="15" t="s">
        <v>44</v>
      </c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</row>
    <row r="37" spans="1:350" s="16" customFormat="1" ht="14.4" customHeight="1" x14ac:dyDescent="0.2">
      <c r="A37" s="10">
        <v>3</v>
      </c>
      <c r="B37" s="11">
        <v>20</v>
      </c>
      <c r="C37" s="9" t="s">
        <v>15</v>
      </c>
      <c r="D37" s="12">
        <v>43447</v>
      </c>
      <c r="E37" s="13">
        <v>0.34722222222222227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" t="str">
        <f t="shared" si="0"/>
        <v>3|20|f|2018/12/13|08:20:00</v>
      </c>
      <c r="Q37" s="15">
        <v>12.5</v>
      </c>
      <c r="R37" s="15" t="s">
        <v>49</v>
      </c>
      <c r="S37" s="15" t="s">
        <v>49</v>
      </c>
      <c r="T37" s="15">
        <v>2433.6666666666665</v>
      </c>
      <c r="U37" s="15">
        <v>28.271066491112482</v>
      </c>
      <c r="V37" s="15" t="s">
        <v>44</v>
      </c>
      <c r="W37" s="15">
        <v>76.25</v>
      </c>
      <c r="X37" s="15" t="s">
        <v>44</v>
      </c>
      <c r="Y37" s="15" t="s">
        <v>44</v>
      </c>
      <c r="Z37" s="15" t="s">
        <v>44</v>
      </c>
      <c r="AA37" s="15" t="s">
        <v>44</v>
      </c>
      <c r="AB37" s="15" t="s">
        <v>44</v>
      </c>
      <c r="AC37" s="15" t="s">
        <v>44</v>
      </c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</row>
    <row r="38" spans="1:350" s="16" customFormat="1" ht="14.4" customHeight="1" x14ac:dyDescent="0.2">
      <c r="A38" s="10">
        <v>3</v>
      </c>
      <c r="B38" s="11">
        <v>23</v>
      </c>
      <c r="C38" s="9" t="s">
        <v>15</v>
      </c>
      <c r="D38" s="12">
        <v>43445</v>
      </c>
      <c r="E38" s="13">
        <v>0.66805555555555562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" t="str">
        <f t="shared" si="0"/>
        <v>3|23|f|2018/12/11|16:02:00</v>
      </c>
      <c r="Q38" s="15">
        <v>2.5</v>
      </c>
      <c r="R38" s="15" t="s">
        <v>49</v>
      </c>
      <c r="S38" s="15" t="s">
        <v>49</v>
      </c>
      <c r="T38" s="15">
        <v>2361.5333333333333</v>
      </c>
      <c r="U38" s="15">
        <v>32.226705796038125</v>
      </c>
      <c r="V38" s="15" t="s">
        <v>44</v>
      </c>
      <c r="W38" s="15">
        <v>130</v>
      </c>
      <c r="X38" s="15" t="s">
        <v>44</v>
      </c>
      <c r="Y38" s="15">
        <v>0</v>
      </c>
      <c r="Z38" s="15">
        <v>2.4300000000000068</v>
      </c>
      <c r="AA38" s="15">
        <v>97.57</v>
      </c>
      <c r="AB38" s="15" t="s">
        <v>44</v>
      </c>
      <c r="AC38" s="15" t="s">
        <v>44</v>
      </c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</row>
    <row r="39" spans="1:350" s="16" customFormat="1" ht="14.4" customHeight="1" x14ac:dyDescent="0.2">
      <c r="A39" s="10">
        <v>3</v>
      </c>
      <c r="B39" s="11">
        <v>24</v>
      </c>
      <c r="C39" s="9" t="s">
        <v>15</v>
      </c>
      <c r="D39" s="12">
        <v>43445</v>
      </c>
      <c r="E39" s="13">
        <v>0.59375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" t="str">
        <f t="shared" si="0"/>
        <v>3|24|f|2018/12/11|14:15:00</v>
      </c>
      <c r="Q39" s="15">
        <v>1.57</v>
      </c>
      <c r="R39" s="15" t="s">
        <v>49</v>
      </c>
      <c r="S39" s="15" t="s">
        <v>49</v>
      </c>
      <c r="T39" s="15">
        <v>2373.2666666666664</v>
      </c>
      <c r="U39" s="15">
        <v>50.796688276185215</v>
      </c>
      <c r="V39" s="15" t="s">
        <v>44</v>
      </c>
      <c r="W39" s="15">
        <v>328.75</v>
      </c>
      <c r="X39" s="15" t="s">
        <v>44</v>
      </c>
      <c r="Y39" s="15" t="s">
        <v>44</v>
      </c>
      <c r="Z39" s="15" t="s">
        <v>44</v>
      </c>
      <c r="AA39" s="15" t="s">
        <v>44</v>
      </c>
      <c r="AB39" s="15" t="s">
        <v>44</v>
      </c>
      <c r="AC39" s="15" t="s">
        <v>44</v>
      </c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</row>
    <row r="40" spans="1:350" s="16" customFormat="1" ht="14.4" customHeight="1" x14ac:dyDescent="0.2">
      <c r="A40" s="10">
        <v>3</v>
      </c>
      <c r="B40" s="11">
        <v>25</v>
      </c>
      <c r="C40" s="9" t="s">
        <v>15</v>
      </c>
      <c r="D40" s="12">
        <v>43444</v>
      </c>
      <c r="E40" s="13">
        <v>0.63194444444444442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" t="str">
        <f t="shared" si="0"/>
        <v>3|25|f|2018/12/10|15:10:00</v>
      </c>
      <c r="Q40" s="15">
        <v>2.8</v>
      </c>
      <c r="R40" s="15" t="s">
        <v>49</v>
      </c>
      <c r="S40" s="15" t="s">
        <v>49</v>
      </c>
      <c r="T40" s="15">
        <v>2731.4</v>
      </c>
      <c r="U40" s="15">
        <v>0.57405281285880483</v>
      </c>
      <c r="V40" s="15" t="s">
        <v>44</v>
      </c>
      <c r="W40" s="15">
        <v>98.75</v>
      </c>
      <c r="X40" s="15" t="s">
        <v>44</v>
      </c>
      <c r="Y40" s="15">
        <v>1.8347465204506244</v>
      </c>
      <c r="Z40" s="15">
        <v>94.005253479549395</v>
      </c>
      <c r="AA40" s="15">
        <v>4.160000000000001</v>
      </c>
      <c r="AB40" s="15" t="s">
        <v>44</v>
      </c>
      <c r="AC40" s="15" t="s">
        <v>44</v>
      </c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</row>
    <row r="41" spans="1:350" s="16" customFormat="1" ht="14.4" customHeight="1" x14ac:dyDescent="0.2">
      <c r="A41" s="10">
        <v>3</v>
      </c>
      <c r="B41" s="11" t="s">
        <v>7</v>
      </c>
      <c r="C41" s="9" t="s">
        <v>15</v>
      </c>
      <c r="D41" s="12">
        <v>43444</v>
      </c>
      <c r="E41" s="13">
        <v>0.68055555555555547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" t="str">
        <f t="shared" si="0"/>
        <v>3|25a|f|2018/12/10|16:20:00</v>
      </c>
      <c r="Q41" s="15">
        <v>4.0999999999999996</v>
      </c>
      <c r="R41" s="15" t="s">
        <v>49</v>
      </c>
      <c r="S41" s="15" t="s">
        <v>49</v>
      </c>
      <c r="T41" s="15">
        <v>2890.8</v>
      </c>
      <c r="U41" s="15">
        <v>15.736445708015411</v>
      </c>
      <c r="V41" s="15" t="s">
        <v>44</v>
      </c>
      <c r="W41" s="15">
        <v>338.75</v>
      </c>
      <c r="X41" s="15" t="s">
        <v>44</v>
      </c>
      <c r="Y41" s="15" t="s">
        <v>44</v>
      </c>
      <c r="Z41" s="15" t="s">
        <v>44</v>
      </c>
      <c r="AA41" s="15" t="s">
        <v>44</v>
      </c>
      <c r="AB41" s="15" t="s">
        <v>44</v>
      </c>
      <c r="AC41" s="15" t="s">
        <v>44</v>
      </c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</row>
    <row r="42" spans="1:350" s="16" customFormat="1" ht="14.4" customHeight="1" x14ac:dyDescent="0.2">
      <c r="A42" s="10">
        <v>4</v>
      </c>
      <c r="B42" s="11">
        <v>17</v>
      </c>
      <c r="C42" s="9" t="s">
        <v>15</v>
      </c>
      <c r="D42" s="12">
        <v>43480</v>
      </c>
      <c r="E42" s="13">
        <v>0.4236111111111111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" t="str">
        <f t="shared" si="0"/>
        <v>4|17|f|2019/01/15|10:10:00</v>
      </c>
      <c r="Q42" s="15">
        <v>3.3</v>
      </c>
      <c r="R42" s="15" t="s">
        <v>49</v>
      </c>
      <c r="S42" s="15" t="s">
        <v>49</v>
      </c>
      <c r="T42" s="15">
        <v>2965.4</v>
      </c>
      <c r="U42" s="15">
        <v>0.13808975834287385</v>
      </c>
      <c r="V42" s="15" t="s">
        <v>44</v>
      </c>
      <c r="W42" s="15">
        <v>82.5</v>
      </c>
      <c r="X42" s="15" t="s">
        <v>44</v>
      </c>
      <c r="Y42" s="15">
        <v>3.449511527230579</v>
      </c>
      <c r="Z42" s="15">
        <v>71.147262666317815</v>
      </c>
      <c r="AA42" s="15">
        <v>25.4</v>
      </c>
      <c r="AB42" s="15" t="s">
        <v>44</v>
      </c>
      <c r="AC42" s="15" t="s">
        <v>44</v>
      </c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</row>
    <row r="43" spans="1:350" s="16" customFormat="1" ht="14.4" customHeight="1" x14ac:dyDescent="0.2">
      <c r="A43" s="10">
        <v>4</v>
      </c>
      <c r="B43" s="11">
        <v>0</v>
      </c>
      <c r="C43" s="9" t="s">
        <v>15</v>
      </c>
      <c r="D43" s="12">
        <v>43480</v>
      </c>
      <c r="E43" s="13">
        <v>0.53125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" t="str">
        <f t="shared" si="0"/>
        <v>4|0|f|2019/01/15|12:45:00</v>
      </c>
      <c r="Q43" s="15">
        <v>3</v>
      </c>
      <c r="R43" s="15" t="s">
        <v>49</v>
      </c>
      <c r="S43" s="15" t="s">
        <v>49</v>
      </c>
      <c r="T43" s="15">
        <v>3004.0000000000005</v>
      </c>
      <c r="U43" s="15">
        <v>0.30858755069643351</v>
      </c>
      <c r="V43" s="15" t="s">
        <v>44</v>
      </c>
      <c r="W43" s="15">
        <v>71.249999999999986</v>
      </c>
      <c r="X43" s="15" t="s">
        <v>44</v>
      </c>
      <c r="Y43" s="15">
        <v>6.6227424080765607</v>
      </c>
      <c r="Z43" s="15">
        <v>93.377257591923396</v>
      </c>
      <c r="AA43" s="15">
        <v>0</v>
      </c>
      <c r="AB43" s="15" t="s">
        <v>44</v>
      </c>
      <c r="AC43" s="15" t="s">
        <v>44</v>
      </c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</row>
    <row r="44" spans="1:350" s="16" customFormat="1" ht="14.4" customHeight="1" x14ac:dyDescent="0.2">
      <c r="A44" s="10">
        <v>4</v>
      </c>
      <c r="B44" s="11">
        <v>21</v>
      </c>
      <c r="C44" s="9" t="s">
        <v>15</v>
      </c>
      <c r="D44" s="12">
        <v>43480</v>
      </c>
      <c r="E44" s="13">
        <v>0.72222222222222221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" t="str">
        <f t="shared" si="0"/>
        <v>4|21|f|2019/01/15|17:20:00</v>
      </c>
      <c r="Q44" s="15">
        <v>2</v>
      </c>
      <c r="R44" s="15" t="s">
        <v>49</v>
      </c>
      <c r="S44" s="15" t="s">
        <v>49</v>
      </c>
      <c r="T44" s="15">
        <v>3150.1333333333337</v>
      </c>
      <c r="U44" s="15">
        <v>0.35269398169004029</v>
      </c>
      <c r="V44" s="15" t="s">
        <v>44</v>
      </c>
      <c r="W44" s="15">
        <v>112.49999999999999</v>
      </c>
      <c r="X44" s="15" t="s">
        <v>44</v>
      </c>
      <c r="Y44" s="15">
        <v>12.94645522819615</v>
      </c>
      <c r="Z44" s="15">
        <v>87.053544771803871</v>
      </c>
      <c r="AA44" s="15">
        <v>0</v>
      </c>
      <c r="AB44" s="15" t="s">
        <v>44</v>
      </c>
      <c r="AC44" s="15" t="s">
        <v>44</v>
      </c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</row>
    <row r="45" spans="1:350" s="16" customFormat="1" ht="14.4" customHeight="1" x14ac:dyDescent="0.2">
      <c r="A45" s="10">
        <v>4</v>
      </c>
      <c r="B45" s="11">
        <v>22</v>
      </c>
      <c r="C45" s="9" t="s">
        <v>15</v>
      </c>
      <c r="D45" s="12">
        <v>43479</v>
      </c>
      <c r="E45" s="13">
        <v>0.48958333333333331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" t="str">
        <f t="shared" si="0"/>
        <v>4|22|f|2019/01/14|11:45:00</v>
      </c>
      <c r="Q45" s="15">
        <v>1.2</v>
      </c>
      <c r="R45" s="15" t="s">
        <v>49</v>
      </c>
      <c r="S45" s="15" t="s">
        <v>49</v>
      </c>
      <c r="T45" s="15">
        <v>3036.4666666666672</v>
      </c>
      <c r="U45" s="15">
        <v>0.221301440813789</v>
      </c>
      <c r="V45" s="15" t="s">
        <v>44</v>
      </c>
      <c r="W45" s="15">
        <v>37.5</v>
      </c>
      <c r="X45" s="15" t="s">
        <v>44</v>
      </c>
      <c r="Y45" s="15">
        <v>11.317235963879073</v>
      </c>
      <c r="Z45" s="15">
        <v>88.682764036120957</v>
      </c>
      <c r="AA45" s="15">
        <v>0</v>
      </c>
      <c r="AB45" s="15" t="s">
        <v>44</v>
      </c>
      <c r="AC45" s="15" t="s">
        <v>44</v>
      </c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</row>
    <row r="46" spans="1:350" s="16" customFormat="1" ht="14.4" customHeight="1" x14ac:dyDescent="0.2">
      <c r="A46" s="10">
        <v>4</v>
      </c>
      <c r="B46" s="11">
        <v>26</v>
      </c>
      <c r="C46" s="9" t="s">
        <v>15</v>
      </c>
      <c r="D46" s="12">
        <v>43481</v>
      </c>
      <c r="E46" s="13">
        <v>0.40625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" t="str">
        <f t="shared" si="0"/>
        <v>4|26|f|2019/01/16|09:45:00</v>
      </c>
      <c r="Q46" s="15">
        <v>0.9</v>
      </c>
      <c r="R46" s="15" t="s">
        <v>49</v>
      </c>
      <c r="S46" s="15" t="s">
        <v>49</v>
      </c>
      <c r="T46" s="15">
        <v>3072.4666666666667</v>
      </c>
      <c r="U46" s="15">
        <v>7.8834903116164368E-2</v>
      </c>
      <c r="V46" s="15" t="s">
        <v>44</v>
      </c>
      <c r="W46" s="15">
        <v>40</v>
      </c>
      <c r="X46" s="15" t="s">
        <v>44</v>
      </c>
      <c r="Y46" s="15">
        <v>1.7704464104815294</v>
      </c>
      <c r="Z46" s="15">
        <v>98.229553589518488</v>
      </c>
      <c r="AA46" s="15">
        <v>0</v>
      </c>
      <c r="AB46" s="15" t="s">
        <v>44</v>
      </c>
      <c r="AC46" s="15" t="s">
        <v>44</v>
      </c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</row>
    <row r="47" spans="1:350" s="16" customFormat="1" ht="14.4" customHeight="1" x14ac:dyDescent="0.2">
      <c r="A47" s="10">
        <v>4</v>
      </c>
      <c r="B47" s="11">
        <v>18</v>
      </c>
      <c r="C47" s="9" t="s">
        <v>15</v>
      </c>
      <c r="D47" s="12">
        <v>43482</v>
      </c>
      <c r="E47" s="13">
        <v>0.72569444444444453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" t="str">
        <f t="shared" si="0"/>
        <v>4|18|f|2019/01/17|17:25:00</v>
      </c>
      <c r="Q47" s="15">
        <v>12.1</v>
      </c>
      <c r="R47" s="15" t="s">
        <v>49</v>
      </c>
      <c r="S47" s="15" t="s">
        <v>49</v>
      </c>
      <c r="T47" s="15">
        <v>2381.5333333333333</v>
      </c>
      <c r="U47" s="15">
        <v>19.410618606916753</v>
      </c>
      <c r="V47" s="15" t="s">
        <v>44</v>
      </c>
      <c r="W47" s="15">
        <v>588.75</v>
      </c>
      <c r="X47" s="15" t="s">
        <v>44</v>
      </c>
      <c r="Y47" s="15" t="s">
        <v>44</v>
      </c>
      <c r="Z47" s="15" t="s">
        <v>44</v>
      </c>
      <c r="AA47" s="15" t="s">
        <v>44</v>
      </c>
      <c r="AB47" s="15" t="s">
        <v>44</v>
      </c>
      <c r="AC47" s="15" t="s">
        <v>44</v>
      </c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</row>
    <row r="48" spans="1:350" s="16" customFormat="1" ht="14.4" customHeight="1" x14ac:dyDescent="0.2">
      <c r="A48" s="10">
        <v>4</v>
      </c>
      <c r="B48" s="11">
        <v>19</v>
      </c>
      <c r="C48" s="9" t="s">
        <v>15</v>
      </c>
      <c r="D48" s="12">
        <v>43482</v>
      </c>
      <c r="E48" s="13">
        <v>0.33333333333333331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" t="str">
        <f t="shared" si="0"/>
        <v>4|19|f|2019/01/17|08:00:00</v>
      </c>
      <c r="Q48" s="15">
        <v>30</v>
      </c>
      <c r="R48" s="15" t="s">
        <v>49</v>
      </c>
      <c r="S48" s="15" t="s">
        <v>49</v>
      </c>
      <c r="T48" s="15">
        <v>2274.2666666666669</v>
      </c>
      <c r="U48" s="15">
        <v>38.964251845132573</v>
      </c>
      <c r="V48" s="15" t="s">
        <v>44</v>
      </c>
      <c r="W48" s="15">
        <v>209.99999999999997</v>
      </c>
      <c r="X48" s="15" t="s">
        <v>44</v>
      </c>
      <c r="Y48" s="15" t="s">
        <v>44</v>
      </c>
      <c r="Z48" s="15" t="s">
        <v>44</v>
      </c>
      <c r="AA48" s="15" t="s">
        <v>44</v>
      </c>
      <c r="AB48" s="15" t="s">
        <v>44</v>
      </c>
      <c r="AC48" s="15" t="s">
        <v>44</v>
      </c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</row>
    <row r="49" spans="1:350" s="16" customFormat="1" ht="14.4" customHeight="1" x14ac:dyDescent="0.2">
      <c r="A49" s="10">
        <v>4</v>
      </c>
      <c r="B49" s="11">
        <v>20</v>
      </c>
      <c r="C49" s="9" t="s">
        <v>15</v>
      </c>
      <c r="D49" s="12">
        <v>43481</v>
      </c>
      <c r="E49" s="13">
        <v>0.67708333333333337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" t="str">
        <f t="shared" si="0"/>
        <v>4|20|f|2019/01/16|16:15:00</v>
      </c>
      <c r="Q49" s="15">
        <v>10.5</v>
      </c>
      <c r="R49" s="15" t="s">
        <v>49</v>
      </c>
      <c r="S49" s="15" t="s">
        <v>49</v>
      </c>
      <c r="T49" s="15">
        <v>2396.1999999999998</v>
      </c>
      <c r="U49" s="15">
        <v>21.975259828287346</v>
      </c>
      <c r="V49" s="15" t="s">
        <v>44</v>
      </c>
      <c r="W49" s="15">
        <v>311.25</v>
      </c>
      <c r="X49" s="15" t="s">
        <v>44</v>
      </c>
      <c r="Y49" s="15" t="s">
        <v>44</v>
      </c>
      <c r="Z49" s="15" t="s">
        <v>44</v>
      </c>
      <c r="AA49" s="15" t="s">
        <v>44</v>
      </c>
      <c r="AB49" s="15" t="s">
        <v>44</v>
      </c>
      <c r="AC49" s="15" t="s">
        <v>44</v>
      </c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</row>
    <row r="50" spans="1:350" s="16" customFormat="1" ht="14.4" customHeight="1" x14ac:dyDescent="0.2">
      <c r="A50" s="10">
        <v>4</v>
      </c>
      <c r="B50" s="11">
        <v>23</v>
      </c>
      <c r="C50" s="9" t="s">
        <v>15</v>
      </c>
      <c r="D50" s="12">
        <v>43482</v>
      </c>
      <c r="E50" s="13">
        <v>0.54166666666666663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" t="str">
        <f t="shared" si="0"/>
        <v>4|23|f|2019/01/17|13:00:00</v>
      </c>
      <c r="Q50" s="15">
        <v>2.4700000000000002</v>
      </c>
      <c r="R50" s="15" t="s">
        <v>49</v>
      </c>
      <c r="S50" s="15" t="s">
        <v>49</v>
      </c>
      <c r="T50" s="15">
        <v>2359.3999999999996</v>
      </c>
      <c r="U50" s="15">
        <v>20.521578254527316</v>
      </c>
      <c r="V50" s="15" t="s">
        <v>44</v>
      </c>
      <c r="W50" s="15">
        <v>601.25</v>
      </c>
      <c r="X50" s="15" t="s">
        <v>44</v>
      </c>
      <c r="Y50" s="15" t="s">
        <v>44</v>
      </c>
      <c r="Z50" s="15" t="s">
        <v>44</v>
      </c>
      <c r="AA50" s="15" t="s">
        <v>44</v>
      </c>
      <c r="AB50" s="15" t="s">
        <v>44</v>
      </c>
      <c r="AC50" s="15" t="s">
        <v>44</v>
      </c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</row>
    <row r="51" spans="1:350" s="16" customFormat="1" ht="14.4" customHeight="1" x14ac:dyDescent="0.2">
      <c r="A51" s="10">
        <v>4</v>
      </c>
      <c r="B51" s="11">
        <v>24</v>
      </c>
      <c r="C51" s="9" t="s">
        <v>15</v>
      </c>
      <c r="D51" s="12">
        <v>43481</v>
      </c>
      <c r="E51" s="13">
        <v>0.51527777777777783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" t="str">
        <f t="shared" si="0"/>
        <v>4|24|f|2019/01/16|12:22:00</v>
      </c>
      <c r="Q51" s="15">
        <v>1.5</v>
      </c>
      <c r="R51" s="15" t="s">
        <v>49</v>
      </c>
      <c r="S51" s="15" t="s">
        <v>49</v>
      </c>
      <c r="T51" s="15">
        <v>2330.0666666666666</v>
      </c>
      <c r="U51" s="15">
        <v>37.740996055590315</v>
      </c>
      <c r="V51" s="15" t="s">
        <v>44</v>
      </c>
      <c r="W51" s="15">
        <v>142.5</v>
      </c>
      <c r="X51" s="15" t="s">
        <v>44</v>
      </c>
      <c r="Y51" s="15" t="s">
        <v>44</v>
      </c>
      <c r="Z51" s="15" t="s">
        <v>44</v>
      </c>
      <c r="AA51" s="15" t="s">
        <v>44</v>
      </c>
      <c r="AB51" s="15" t="s">
        <v>44</v>
      </c>
      <c r="AC51" s="15" t="s">
        <v>44</v>
      </c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</row>
    <row r="52" spans="1:350" s="16" customFormat="1" ht="14.4" customHeight="1" x14ac:dyDescent="0.2">
      <c r="A52" s="10">
        <v>4</v>
      </c>
      <c r="B52" s="11">
        <v>25</v>
      </c>
      <c r="C52" s="9" t="s">
        <v>15</v>
      </c>
      <c r="D52" s="12">
        <v>43479</v>
      </c>
      <c r="E52" s="13">
        <v>0.59722222222222221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" t="str">
        <f t="shared" si="0"/>
        <v>4|25|f|2019/01/14|14:20:00</v>
      </c>
      <c r="Q52" s="15">
        <v>3.7</v>
      </c>
      <c r="R52" s="15" t="s">
        <v>49</v>
      </c>
      <c r="S52" s="15" t="s">
        <v>49</v>
      </c>
      <c r="T52" s="15">
        <v>2946.3333333333339</v>
      </c>
      <c r="U52" s="15">
        <v>0.30509270124396182</v>
      </c>
      <c r="V52" s="15" t="s">
        <v>44</v>
      </c>
      <c r="W52" s="15">
        <v>100</v>
      </c>
      <c r="X52" s="15" t="s">
        <v>44</v>
      </c>
      <c r="Y52" s="15">
        <v>1.6006328509147716</v>
      </c>
      <c r="Z52" s="15">
        <v>95.856994267729306</v>
      </c>
      <c r="AA52" s="15">
        <v>2.5400000000000005</v>
      </c>
      <c r="AB52" s="15" t="s">
        <v>44</v>
      </c>
      <c r="AC52" s="15" t="s">
        <v>44</v>
      </c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</row>
    <row r="53" spans="1:350" s="16" customFormat="1" ht="14.4" customHeight="1" x14ac:dyDescent="0.2">
      <c r="A53" s="10">
        <v>4</v>
      </c>
      <c r="B53" s="11" t="s">
        <v>7</v>
      </c>
      <c r="C53" s="9" t="s">
        <v>15</v>
      </c>
      <c r="D53" s="12">
        <v>43479</v>
      </c>
      <c r="E53" s="13">
        <v>0.63888888888888895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" t="str">
        <f t="shared" si="0"/>
        <v>4|25a|f|2019/01/14|15:20:00</v>
      </c>
      <c r="Q53" s="15">
        <v>4.3</v>
      </c>
      <c r="R53" s="15" t="s">
        <v>49</v>
      </c>
      <c r="S53" s="15" t="s">
        <v>49</v>
      </c>
      <c r="T53" s="15">
        <v>2038.8666666666666</v>
      </c>
      <c r="U53" s="15">
        <v>15.460111651359584</v>
      </c>
      <c r="V53" s="15" t="s">
        <v>44</v>
      </c>
      <c r="W53" s="15">
        <v>118.75</v>
      </c>
      <c r="X53" s="15" t="s">
        <v>44</v>
      </c>
      <c r="Y53" s="15" t="s">
        <v>44</v>
      </c>
      <c r="Z53" s="15" t="s">
        <v>44</v>
      </c>
      <c r="AA53" s="15" t="s">
        <v>44</v>
      </c>
      <c r="AB53" s="15" t="s">
        <v>44</v>
      </c>
      <c r="AC53" s="15" t="s">
        <v>44</v>
      </c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</row>
    <row r="54" spans="1:350" s="16" customFormat="1" ht="14.4" customHeight="1" x14ac:dyDescent="0.2">
      <c r="A54" s="10">
        <v>5</v>
      </c>
      <c r="B54" s="11">
        <v>17</v>
      </c>
      <c r="C54" s="9" t="s">
        <v>15</v>
      </c>
      <c r="D54" s="12">
        <v>43509</v>
      </c>
      <c r="E54" s="13">
        <v>0.40277777777777773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" t="str">
        <f t="shared" si="0"/>
        <v>5|17|f|2019/02/13|09:40:00</v>
      </c>
      <c r="Q54" s="15">
        <v>4.5</v>
      </c>
      <c r="R54" s="15">
        <v>7.3</v>
      </c>
      <c r="S54" s="15">
        <v>30</v>
      </c>
      <c r="T54" s="15">
        <v>3111.8666666666663</v>
      </c>
      <c r="U54" s="15">
        <v>0.33594960755880249</v>
      </c>
      <c r="V54" s="15" t="s">
        <v>44</v>
      </c>
      <c r="W54" s="15">
        <v>125.73529411764706</v>
      </c>
      <c r="X54" s="15" t="s">
        <v>44</v>
      </c>
      <c r="Y54" s="15">
        <v>5.5396962372913069E-2</v>
      </c>
      <c r="Z54" s="15">
        <v>96.905529231548954</v>
      </c>
      <c r="AA54" s="15">
        <v>3.0400000000000005</v>
      </c>
      <c r="AB54" s="15" t="s">
        <v>44</v>
      </c>
      <c r="AC54" s="15" t="s">
        <v>44</v>
      </c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</row>
    <row r="55" spans="1:350" s="16" customFormat="1" ht="14.4" customHeight="1" x14ac:dyDescent="0.2">
      <c r="A55" s="10">
        <v>5</v>
      </c>
      <c r="B55" s="11">
        <v>0</v>
      </c>
      <c r="C55" s="9" t="s">
        <v>15</v>
      </c>
      <c r="D55" s="12">
        <v>43509</v>
      </c>
      <c r="E55" s="13">
        <v>0.49305555555555558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" t="str">
        <f t="shared" si="0"/>
        <v>5|0|f|2019/02/13|11:50:00</v>
      </c>
      <c r="Q55" s="15">
        <v>1.8</v>
      </c>
      <c r="R55" s="15">
        <v>7.4</v>
      </c>
      <c r="S55" s="15">
        <v>50</v>
      </c>
      <c r="T55" s="15">
        <v>2985.7333333333331</v>
      </c>
      <c r="U55" s="15">
        <v>0.28380800637319009</v>
      </c>
      <c r="V55" s="15" t="s">
        <v>44</v>
      </c>
      <c r="W55" s="15">
        <v>146.69117647058823</v>
      </c>
      <c r="X55" s="15" t="s">
        <v>44</v>
      </c>
      <c r="Y55" s="15">
        <v>1.0928061504667765</v>
      </c>
      <c r="Z55" s="15">
        <v>98.907193849533215</v>
      </c>
      <c r="AA55" s="15">
        <v>0</v>
      </c>
      <c r="AB55" s="15" t="s">
        <v>44</v>
      </c>
      <c r="AC55" s="15" t="s">
        <v>44</v>
      </c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</row>
    <row r="56" spans="1:350" s="16" customFormat="1" ht="14.4" customHeight="1" x14ac:dyDescent="0.2">
      <c r="A56" s="10">
        <v>5</v>
      </c>
      <c r="B56" s="11">
        <v>21</v>
      </c>
      <c r="C56" s="9" t="s">
        <v>15</v>
      </c>
      <c r="D56" s="12">
        <v>43510</v>
      </c>
      <c r="E56" s="13">
        <v>0.53472222222222221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" t="str">
        <f t="shared" si="0"/>
        <v>5|21|f|2019/02/14|12:50:00</v>
      </c>
      <c r="Q56" s="15">
        <v>1.5</v>
      </c>
      <c r="R56" s="15">
        <v>7.1</v>
      </c>
      <c r="S56" s="15">
        <v>60</v>
      </c>
      <c r="T56" s="15">
        <v>2804.3999999999996</v>
      </c>
      <c r="U56" s="15">
        <v>0.63322696449945381</v>
      </c>
      <c r="V56" s="15" t="s">
        <v>44</v>
      </c>
      <c r="W56" s="15">
        <v>174.63235294117646</v>
      </c>
      <c r="X56" s="15" t="s">
        <v>44</v>
      </c>
      <c r="Y56" s="15">
        <v>0</v>
      </c>
      <c r="Z56" s="15">
        <v>100</v>
      </c>
      <c r="AA56" s="15">
        <v>0</v>
      </c>
      <c r="AB56" s="15" t="s">
        <v>44</v>
      </c>
      <c r="AC56" s="15" t="s">
        <v>44</v>
      </c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</row>
    <row r="57" spans="1:350" s="16" customFormat="1" ht="14.4" customHeight="1" x14ac:dyDescent="0.2">
      <c r="A57" s="10">
        <v>5</v>
      </c>
      <c r="B57" s="11">
        <v>22</v>
      </c>
      <c r="C57" s="9" t="s">
        <v>15</v>
      </c>
      <c r="D57" s="12">
        <v>43507</v>
      </c>
      <c r="E57" s="13">
        <v>0.54166666666666663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" t="str">
        <f t="shared" si="0"/>
        <v>5|22|f|2019/02/11|13:00:00</v>
      </c>
      <c r="Q57" s="15">
        <v>1.37</v>
      </c>
      <c r="R57" s="15">
        <v>7.1</v>
      </c>
      <c r="S57" s="15">
        <v>40</v>
      </c>
      <c r="T57" s="15">
        <v>2973.7333333333336</v>
      </c>
      <c r="U57" s="15">
        <v>0.32443224357374351</v>
      </c>
      <c r="V57" s="15" t="s">
        <v>44</v>
      </c>
      <c r="W57" s="15">
        <v>99.191176470588246</v>
      </c>
      <c r="X57" s="15" t="s">
        <v>44</v>
      </c>
      <c r="Y57" s="15">
        <v>5.8963979015013077</v>
      </c>
      <c r="Z57" s="15">
        <v>93.983120170787856</v>
      </c>
      <c r="AA57" s="15">
        <v>0.11999999999999998</v>
      </c>
      <c r="AB57" s="15" t="s">
        <v>44</v>
      </c>
      <c r="AC57" s="15" t="s">
        <v>44</v>
      </c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</row>
    <row r="58" spans="1:350" s="16" customFormat="1" ht="14.4" customHeight="1" x14ac:dyDescent="0.2">
      <c r="A58" s="10">
        <v>5</v>
      </c>
      <c r="B58" s="11">
        <v>26</v>
      </c>
      <c r="C58" s="9" t="s">
        <v>15</v>
      </c>
      <c r="D58" s="12">
        <v>43508</v>
      </c>
      <c r="E58" s="13">
        <v>0.36041666666666666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" t="str">
        <f t="shared" si="0"/>
        <v>5|26|f|2019/02/12|08:39:00</v>
      </c>
      <c r="Q58" s="15">
        <v>2.2000000000000002</v>
      </c>
      <c r="R58" s="15">
        <v>7.4</v>
      </c>
      <c r="S58" s="15">
        <v>40</v>
      </c>
      <c r="T58" s="15">
        <v>2970.5333333333333</v>
      </c>
      <c r="U58" s="15">
        <v>0.5528714449371197</v>
      </c>
      <c r="V58" s="15" t="s">
        <v>44</v>
      </c>
      <c r="W58" s="15">
        <v>311.54411764705884</v>
      </c>
      <c r="X58" s="15" t="s">
        <v>44</v>
      </c>
      <c r="Y58" s="15">
        <v>1.9828290853317134</v>
      </c>
      <c r="Z58" s="15">
        <v>85.48615354494126</v>
      </c>
      <c r="AA58" s="15">
        <v>12.529999999999998</v>
      </c>
      <c r="AB58" s="15" t="s">
        <v>44</v>
      </c>
      <c r="AC58" s="15" t="s">
        <v>44</v>
      </c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</row>
    <row r="59" spans="1:350" s="16" customFormat="1" ht="14.4" customHeight="1" x14ac:dyDescent="0.2">
      <c r="A59" s="10">
        <v>5</v>
      </c>
      <c r="B59" s="11">
        <v>18</v>
      </c>
      <c r="C59" s="9" t="s">
        <v>15</v>
      </c>
      <c r="D59" s="12">
        <v>43509</v>
      </c>
      <c r="E59" s="13">
        <v>0.61805555555555558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" t="str">
        <f t="shared" si="0"/>
        <v>5|18|f|2019/02/13|14:50:00</v>
      </c>
      <c r="Q59" s="15">
        <v>11.6</v>
      </c>
      <c r="R59" s="15">
        <v>7.4</v>
      </c>
      <c r="S59" s="15">
        <v>370</v>
      </c>
      <c r="T59" s="15">
        <v>2389.2000000000003</v>
      </c>
      <c r="U59" s="15">
        <v>12.476295039425004</v>
      </c>
      <c r="V59" s="15" t="s">
        <v>44</v>
      </c>
      <c r="W59" s="15">
        <v>190</v>
      </c>
      <c r="X59" s="15" t="s">
        <v>44</v>
      </c>
      <c r="Y59" s="15" t="s">
        <v>44</v>
      </c>
      <c r="Z59" s="15" t="s">
        <v>44</v>
      </c>
      <c r="AA59" s="15" t="s">
        <v>44</v>
      </c>
      <c r="AB59" s="15" t="s">
        <v>44</v>
      </c>
      <c r="AC59" s="15" t="s">
        <v>44</v>
      </c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</row>
    <row r="60" spans="1:350" s="16" customFormat="1" ht="14.4" customHeight="1" x14ac:dyDescent="0.2">
      <c r="A60" s="10">
        <v>5</v>
      </c>
      <c r="B60" s="11">
        <v>19</v>
      </c>
      <c r="C60" s="9" t="s">
        <v>15</v>
      </c>
      <c r="D60" s="12">
        <v>43510</v>
      </c>
      <c r="E60" s="13">
        <v>0.61458333333333337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" t="str">
        <f t="shared" si="0"/>
        <v>5|19|f|2019/02/14|14:45:00</v>
      </c>
      <c r="Q60" s="15">
        <v>30.5</v>
      </c>
      <c r="R60" s="15">
        <v>7.1</v>
      </c>
      <c r="S60" s="15">
        <v>360</v>
      </c>
      <c r="T60" s="15">
        <v>2259.6000000000004</v>
      </c>
      <c r="U60" s="15">
        <v>12.03014975701689</v>
      </c>
      <c r="V60" s="15" t="s">
        <v>44</v>
      </c>
      <c r="W60" s="15">
        <v>184.41176470588235</v>
      </c>
      <c r="X60" s="15" t="s">
        <v>44</v>
      </c>
      <c r="Y60" s="15" t="s">
        <v>44</v>
      </c>
      <c r="Z60" s="15" t="s">
        <v>44</v>
      </c>
      <c r="AA60" s="15" t="s">
        <v>44</v>
      </c>
      <c r="AB60" s="15" t="s">
        <v>44</v>
      </c>
      <c r="AC60" s="15" t="s">
        <v>44</v>
      </c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</row>
    <row r="61" spans="1:350" s="16" customFormat="1" ht="14.4" customHeight="1" x14ac:dyDescent="0.2">
      <c r="A61" s="10">
        <v>5</v>
      </c>
      <c r="B61" s="11">
        <v>20</v>
      </c>
      <c r="C61" s="9" t="s">
        <v>15</v>
      </c>
      <c r="D61" s="12">
        <v>43510</v>
      </c>
      <c r="E61" s="13">
        <v>0.38194444444444442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" t="str">
        <f t="shared" si="0"/>
        <v>5|20|f|2019/02/14|09:10:00</v>
      </c>
      <c r="Q61" s="15">
        <v>12</v>
      </c>
      <c r="R61" s="15">
        <v>7.2</v>
      </c>
      <c r="S61" s="15">
        <v>260</v>
      </c>
      <c r="T61" s="15">
        <v>2300.7333333333331</v>
      </c>
      <c r="U61" s="15">
        <v>9.1476818545163674</v>
      </c>
      <c r="V61" s="15" t="s">
        <v>44</v>
      </c>
      <c r="W61" s="15">
        <v>219.33823529411762</v>
      </c>
      <c r="X61" s="15" t="s">
        <v>44</v>
      </c>
      <c r="Y61" s="15" t="s">
        <v>44</v>
      </c>
      <c r="Z61" s="15" t="s">
        <v>44</v>
      </c>
      <c r="AA61" s="15" t="s">
        <v>44</v>
      </c>
      <c r="AB61" s="15" t="s">
        <v>44</v>
      </c>
      <c r="AC61" s="15" t="s">
        <v>44</v>
      </c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</row>
    <row r="62" spans="1:350" s="16" customFormat="1" ht="14.4" customHeight="1" x14ac:dyDescent="0.2">
      <c r="A62" s="10">
        <v>5</v>
      </c>
      <c r="B62" s="11">
        <v>23</v>
      </c>
      <c r="C62" s="9" t="s">
        <v>15</v>
      </c>
      <c r="D62" s="12">
        <v>43508</v>
      </c>
      <c r="E62" s="13">
        <v>0.56944444444444442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" t="str">
        <f t="shared" si="0"/>
        <v>5|23|f|2019/02/12|13:40:00</v>
      </c>
      <c r="Q62" s="15">
        <v>2.0499999999999998</v>
      </c>
      <c r="R62" s="15">
        <v>7.5</v>
      </c>
      <c r="S62" s="15">
        <v>280</v>
      </c>
      <c r="T62" s="15">
        <v>2407.3333333333335</v>
      </c>
      <c r="U62" s="15">
        <v>8.6545164824221352</v>
      </c>
      <c r="V62" s="15" t="s">
        <v>44</v>
      </c>
      <c r="W62" s="15">
        <v>894.11764705882354</v>
      </c>
      <c r="X62" s="15" t="s">
        <v>44</v>
      </c>
      <c r="Y62" s="15" t="s">
        <v>44</v>
      </c>
      <c r="Z62" s="15" t="s">
        <v>44</v>
      </c>
      <c r="AA62" s="15" t="s">
        <v>44</v>
      </c>
      <c r="AB62" s="15" t="s">
        <v>44</v>
      </c>
      <c r="AC62" s="15" t="s">
        <v>44</v>
      </c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</row>
    <row r="63" spans="1:350" s="16" customFormat="1" ht="14.4" customHeight="1" x14ac:dyDescent="0.2">
      <c r="A63" s="10">
        <v>5</v>
      </c>
      <c r="B63" s="11">
        <v>24</v>
      </c>
      <c r="C63" s="9" t="s">
        <v>15</v>
      </c>
      <c r="D63" s="12">
        <v>43508</v>
      </c>
      <c r="E63" s="13">
        <v>0.47569444444444442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" t="str">
        <f t="shared" si="0"/>
        <v>5|24|f|2019/02/12|11:25:00</v>
      </c>
      <c r="Q63" s="15">
        <v>1.6</v>
      </c>
      <c r="R63" s="15">
        <v>7.3</v>
      </c>
      <c r="S63" s="15">
        <v>260</v>
      </c>
      <c r="T63" s="15">
        <v>2243.8666666666668</v>
      </c>
      <c r="U63" s="15">
        <v>25.174272012656147</v>
      </c>
      <c r="V63" s="15" t="s">
        <v>44</v>
      </c>
      <c r="W63" s="15">
        <v>273.8235294117647</v>
      </c>
      <c r="X63" s="15" t="s">
        <v>44</v>
      </c>
      <c r="Y63" s="15" t="s">
        <v>44</v>
      </c>
      <c r="Z63" s="15" t="s">
        <v>44</v>
      </c>
      <c r="AA63" s="15" t="s">
        <v>44</v>
      </c>
      <c r="AB63" s="15" t="s">
        <v>44</v>
      </c>
      <c r="AC63" s="15" t="s">
        <v>44</v>
      </c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</row>
    <row r="64" spans="1:350" s="16" customFormat="1" ht="14.4" customHeight="1" x14ac:dyDescent="0.2">
      <c r="A64" s="10">
        <v>5</v>
      </c>
      <c r="B64" s="11">
        <v>25</v>
      </c>
      <c r="C64" s="9" t="s">
        <v>15</v>
      </c>
      <c r="D64" s="12">
        <v>43507</v>
      </c>
      <c r="E64" s="13">
        <v>0.73611111111111116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" t="str">
        <f t="shared" si="0"/>
        <v>5|25|f|2019/02/11|17:40:00</v>
      </c>
      <c r="Q64" s="15">
        <v>2.94</v>
      </c>
      <c r="R64" s="15">
        <v>7.5</v>
      </c>
      <c r="S64" s="15">
        <v>360</v>
      </c>
      <c r="T64" s="15">
        <v>2863.0666666666666</v>
      </c>
      <c r="U64" s="15">
        <v>0.87186129932248702</v>
      </c>
      <c r="V64" s="15" t="s">
        <v>44</v>
      </c>
      <c r="W64" s="15">
        <v>610.51470588235304</v>
      </c>
      <c r="X64" s="15" t="s">
        <v>44</v>
      </c>
      <c r="Y64" s="15">
        <v>0.90088436852900133</v>
      </c>
      <c r="Z64" s="15">
        <v>96.189062721418097</v>
      </c>
      <c r="AA64" s="15">
        <v>2.9100000000000006</v>
      </c>
      <c r="AB64" s="15" t="s">
        <v>44</v>
      </c>
      <c r="AC64" s="15" t="s">
        <v>44</v>
      </c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</row>
    <row r="65" spans="1:350" s="16" customFormat="1" ht="14.4" customHeight="1" x14ac:dyDescent="0.2">
      <c r="A65" s="10">
        <v>5</v>
      </c>
      <c r="B65" s="11" t="s">
        <v>7</v>
      </c>
      <c r="C65" s="9" t="s">
        <v>15</v>
      </c>
      <c r="D65" s="12">
        <v>43507</v>
      </c>
      <c r="E65" s="13">
        <v>0.77083333333333337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" t="str">
        <f t="shared" si="0"/>
        <v>5|25a|f|2019/02/11|18:30:00</v>
      </c>
      <c r="Q65" s="15">
        <v>3.9</v>
      </c>
      <c r="R65" s="15">
        <v>7.4</v>
      </c>
      <c r="S65" s="15" t="s">
        <v>43</v>
      </c>
      <c r="T65" s="15">
        <v>2271.4666666666667</v>
      </c>
      <c r="U65" s="15">
        <v>13.410991636798093</v>
      </c>
      <c r="V65" s="15" t="s">
        <v>44</v>
      </c>
      <c r="W65" s="15">
        <v>237.50000000000003</v>
      </c>
      <c r="X65" s="15" t="s">
        <v>44</v>
      </c>
      <c r="Y65" s="15" t="s">
        <v>44</v>
      </c>
      <c r="Z65" s="15" t="s">
        <v>44</v>
      </c>
      <c r="AA65" s="15" t="s">
        <v>44</v>
      </c>
      <c r="AB65" s="15" t="s">
        <v>44</v>
      </c>
      <c r="AC65" s="15" t="s">
        <v>44</v>
      </c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</row>
    <row r="66" spans="1:350" s="16" customFormat="1" ht="14.4" customHeight="1" x14ac:dyDescent="0.2">
      <c r="A66" s="10">
        <v>6</v>
      </c>
      <c r="B66" s="11">
        <v>17</v>
      </c>
      <c r="C66" s="9" t="s">
        <v>15</v>
      </c>
      <c r="D66" s="12">
        <v>43544</v>
      </c>
      <c r="E66" s="13">
        <v>0.48958333333333331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" t="str">
        <f t="shared" si="0"/>
        <v>6|17|f|2019/03/20|11:45:00</v>
      </c>
      <c r="Q66" s="15">
        <v>3.5</v>
      </c>
      <c r="R66" s="15">
        <v>7.1</v>
      </c>
      <c r="S66" s="15">
        <v>50</v>
      </c>
      <c r="T66" s="15">
        <v>3094.4</v>
      </c>
      <c r="U66" s="15">
        <v>0.76229385680825756</v>
      </c>
      <c r="V66" s="15" t="s">
        <v>44</v>
      </c>
      <c r="W66" s="15">
        <v>79.632352941176478</v>
      </c>
      <c r="X66" s="15" t="s">
        <v>44</v>
      </c>
      <c r="Y66" s="15">
        <v>0.12346706097061298</v>
      </c>
      <c r="Z66" s="15">
        <v>94.95850015214414</v>
      </c>
      <c r="AA66" s="15">
        <v>4.9200000000000008</v>
      </c>
      <c r="AB66" s="15" t="s">
        <v>44</v>
      </c>
      <c r="AC66" s="15" t="s">
        <v>44</v>
      </c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</row>
    <row r="67" spans="1:350" s="16" customFormat="1" ht="14.4" customHeight="1" x14ac:dyDescent="0.2">
      <c r="A67" s="10">
        <v>6</v>
      </c>
      <c r="B67" s="11">
        <v>0</v>
      </c>
      <c r="C67" s="9" t="s">
        <v>15</v>
      </c>
      <c r="D67" s="12">
        <v>43544</v>
      </c>
      <c r="E67" s="13">
        <v>0.40972222222222227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" t="str">
        <f t="shared" si="0"/>
        <v>6|0|f|2019/03/20|09:50:00</v>
      </c>
      <c r="Q67" s="15">
        <v>2</v>
      </c>
      <c r="R67" s="15">
        <v>6.4</v>
      </c>
      <c r="S67" s="15">
        <v>30</v>
      </c>
      <c r="T67" s="15">
        <v>3128.0666666666666</v>
      </c>
      <c r="U67" s="15">
        <v>1.3785947227985766</v>
      </c>
      <c r="V67" s="15" t="s">
        <v>44</v>
      </c>
      <c r="W67" s="15">
        <v>145.29411764705884</v>
      </c>
      <c r="X67" s="15" t="s">
        <v>44</v>
      </c>
      <c r="Y67" s="15">
        <v>4.5423367359028246</v>
      </c>
      <c r="Z67" s="15">
        <v>95.457663264097192</v>
      </c>
      <c r="AA67" s="15">
        <v>0</v>
      </c>
      <c r="AB67" s="15" t="s">
        <v>44</v>
      </c>
      <c r="AC67" s="15" t="s">
        <v>44</v>
      </c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</row>
    <row r="68" spans="1:350" s="16" customFormat="1" ht="14.4" customHeight="1" x14ac:dyDescent="0.2">
      <c r="A68" s="10">
        <v>6</v>
      </c>
      <c r="B68" s="11">
        <v>21</v>
      </c>
      <c r="C68" s="9" t="s">
        <v>15</v>
      </c>
      <c r="D68" s="12">
        <v>43545</v>
      </c>
      <c r="E68" s="13">
        <v>0.55208333333333337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" t="str">
        <f t="shared" si="0"/>
        <v>6|21|f|2019/03/21|13:15:00</v>
      </c>
      <c r="Q68" s="15">
        <v>2</v>
      </c>
      <c r="R68" s="15">
        <v>5.5</v>
      </c>
      <c r="S68" s="15">
        <v>30</v>
      </c>
      <c r="T68" s="15">
        <v>2976.7333333333331</v>
      </c>
      <c r="U68" s="15">
        <v>0.42343329680188613</v>
      </c>
      <c r="V68" s="15" t="s">
        <v>44</v>
      </c>
      <c r="W68" s="15">
        <v>364.63235294117646</v>
      </c>
      <c r="X68" s="15" t="s">
        <v>44</v>
      </c>
      <c r="Y68" s="15">
        <v>0.88394318262099014</v>
      </c>
      <c r="Z68" s="15">
        <v>96.451480014871166</v>
      </c>
      <c r="AA68" s="15">
        <v>2.6599999999999997</v>
      </c>
      <c r="AB68" s="15" t="s">
        <v>44</v>
      </c>
      <c r="AC68" s="15" t="s">
        <v>44</v>
      </c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</row>
    <row r="69" spans="1:350" s="16" customFormat="1" ht="14.4" customHeight="1" x14ac:dyDescent="0.2">
      <c r="A69" s="10">
        <v>6</v>
      </c>
      <c r="B69" s="11">
        <v>22</v>
      </c>
      <c r="C69" s="9" t="s">
        <v>15</v>
      </c>
      <c r="D69" s="12">
        <v>43542</v>
      </c>
      <c r="E69" s="13">
        <v>0.58333333333333337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" t="str">
        <f t="shared" si="0"/>
        <v>6|22|f|2019/03/18|14:00:00</v>
      </c>
      <c r="Q69" s="15">
        <v>1.35</v>
      </c>
      <c r="R69" s="15">
        <v>7.7</v>
      </c>
      <c r="S69" s="15">
        <v>30</v>
      </c>
      <c r="T69" s="15">
        <v>3141.4</v>
      </c>
      <c r="U69" s="15">
        <v>0.36327444637977796</v>
      </c>
      <c r="V69" s="15" t="s">
        <v>44</v>
      </c>
      <c r="W69" s="15">
        <v>208.16176470588238</v>
      </c>
      <c r="X69" s="15" t="s">
        <v>44</v>
      </c>
      <c r="Y69" s="15">
        <v>10.166764312605295</v>
      </c>
      <c r="Z69" s="15">
        <v>89.833235687394676</v>
      </c>
      <c r="AA69" s="15">
        <v>0</v>
      </c>
      <c r="AB69" s="15" t="s">
        <v>44</v>
      </c>
      <c r="AC69" s="15" t="s">
        <v>44</v>
      </c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</row>
    <row r="70" spans="1:350" s="16" customFormat="1" ht="14.4" customHeight="1" x14ac:dyDescent="0.2">
      <c r="A70" s="10">
        <v>6</v>
      </c>
      <c r="B70" s="11">
        <v>26</v>
      </c>
      <c r="C70" s="9" t="s">
        <v>15</v>
      </c>
      <c r="D70" s="12">
        <v>43543</v>
      </c>
      <c r="E70" s="13">
        <v>0.44791666666666669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" t="str">
        <f t="shared" si="0"/>
        <v>6|26|f|2019/03/19|10:45:00</v>
      </c>
      <c r="Q70" s="15">
        <v>0.8</v>
      </c>
      <c r="R70" s="15">
        <v>7.5</v>
      </c>
      <c r="S70" s="15">
        <v>30</v>
      </c>
      <c r="T70" s="15">
        <v>3101.333333333333</v>
      </c>
      <c r="U70" s="15">
        <v>0.45395590142672393</v>
      </c>
      <c r="V70" s="15" t="s">
        <v>44</v>
      </c>
      <c r="W70" s="15">
        <v>353.45588235294116</v>
      </c>
      <c r="X70" s="15" t="s">
        <v>44</v>
      </c>
      <c r="Y70" s="15">
        <v>8.0380044798171042</v>
      </c>
      <c r="Z70" s="15">
        <v>88.810133055999515</v>
      </c>
      <c r="AA70" s="15">
        <v>3.15</v>
      </c>
      <c r="AB70" s="15" t="s">
        <v>44</v>
      </c>
      <c r="AC70" s="15" t="s">
        <v>44</v>
      </c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</row>
    <row r="71" spans="1:350" s="16" customFormat="1" ht="14.4" customHeight="1" x14ac:dyDescent="0.2">
      <c r="A71" s="10">
        <v>6</v>
      </c>
      <c r="B71" s="11">
        <v>18</v>
      </c>
      <c r="C71" s="9" t="s">
        <v>15</v>
      </c>
      <c r="D71" s="12">
        <v>43544</v>
      </c>
      <c r="E71" s="13">
        <v>0.61041666666666672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" t="str">
        <f t="shared" ref="P71:P134" si="1">CONCATENATE(A71,"|",B71,"|",C71,"|",TEXT(D71,"AAAA/MM/DD"),"|",TEXT(E71,"HH:MM:SS"))</f>
        <v>6|18|f|2019/03/20|14:39:00</v>
      </c>
      <c r="Q71" s="15">
        <v>11.8</v>
      </c>
      <c r="R71" s="15">
        <v>6.4</v>
      </c>
      <c r="S71" s="15">
        <v>380</v>
      </c>
      <c r="T71" s="15">
        <v>2383.8666666666668</v>
      </c>
      <c r="U71" s="15">
        <v>9.8612635991613935</v>
      </c>
      <c r="V71" s="15" t="s">
        <v>44</v>
      </c>
      <c r="W71" s="15">
        <v>111.76470588235294</v>
      </c>
      <c r="X71" s="15" t="s">
        <v>44</v>
      </c>
      <c r="Y71" s="15" t="s">
        <v>44</v>
      </c>
      <c r="Z71" s="15" t="s">
        <v>44</v>
      </c>
      <c r="AA71" s="15" t="s">
        <v>44</v>
      </c>
      <c r="AB71" s="15" t="s">
        <v>44</v>
      </c>
      <c r="AC71" s="15" t="s">
        <v>44</v>
      </c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</row>
    <row r="72" spans="1:350" s="16" customFormat="1" ht="14.4" customHeight="1" x14ac:dyDescent="0.2">
      <c r="A72" s="10">
        <v>6</v>
      </c>
      <c r="B72" s="11">
        <v>19</v>
      </c>
      <c r="C72" s="9" t="s">
        <v>15</v>
      </c>
      <c r="D72" s="12">
        <v>43545</v>
      </c>
      <c r="E72" s="13">
        <v>0.63888888888888895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" t="str">
        <f t="shared" si="1"/>
        <v>6|19|f|2019/03/21|15:20:00</v>
      </c>
      <c r="Q72" s="15">
        <v>32</v>
      </c>
      <c r="R72" s="15">
        <v>5.6</v>
      </c>
      <c r="S72" s="15">
        <v>360</v>
      </c>
      <c r="T72" s="15">
        <v>2274.2000000000003</v>
      </c>
      <c r="U72" s="15">
        <v>10.359512726552355</v>
      </c>
      <c r="V72" s="15" t="s">
        <v>44</v>
      </c>
      <c r="W72" s="15">
        <v>212.35294117647058</v>
      </c>
      <c r="X72" s="15" t="s">
        <v>44</v>
      </c>
      <c r="Y72" s="15" t="s">
        <v>44</v>
      </c>
      <c r="Z72" s="15" t="s">
        <v>44</v>
      </c>
      <c r="AA72" s="15" t="s">
        <v>44</v>
      </c>
      <c r="AB72" s="15" t="s">
        <v>44</v>
      </c>
      <c r="AC72" s="15" t="s">
        <v>44</v>
      </c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</row>
    <row r="73" spans="1:350" s="16" customFormat="1" ht="14.4" customHeight="1" x14ac:dyDescent="0.2">
      <c r="A73" s="10">
        <v>6</v>
      </c>
      <c r="B73" s="11">
        <v>20</v>
      </c>
      <c r="C73" s="9" t="s">
        <v>15</v>
      </c>
      <c r="D73" s="12">
        <v>43545</v>
      </c>
      <c r="E73" s="13">
        <v>0.3923611111111111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" t="str">
        <f t="shared" si="1"/>
        <v>6|20|f|2019/03/21|09:25:00</v>
      </c>
      <c r="Q73" s="15">
        <v>11.75</v>
      </c>
      <c r="R73" s="15">
        <v>6.6</v>
      </c>
      <c r="S73" s="15">
        <v>350</v>
      </c>
      <c r="T73" s="15">
        <v>2062</v>
      </c>
      <c r="U73" s="15">
        <v>10.136753843082477</v>
      </c>
      <c r="V73" s="15" t="s">
        <v>44</v>
      </c>
      <c r="W73" s="15">
        <v>198.38235294117649</v>
      </c>
      <c r="X73" s="15" t="s">
        <v>44</v>
      </c>
      <c r="Y73" s="15">
        <v>0</v>
      </c>
      <c r="Z73" s="15">
        <v>0.60975609756096105</v>
      </c>
      <c r="AA73" s="15">
        <v>99.389999999999986</v>
      </c>
      <c r="AB73" s="15" t="s">
        <v>44</v>
      </c>
      <c r="AC73" s="15" t="s">
        <v>44</v>
      </c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</row>
    <row r="74" spans="1:350" s="16" customFormat="1" ht="14.4" customHeight="1" x14ac:dyDescent="0.2">
      <c r="A74" s="10">
        <v>6</v>
      </c>
      <c r="B74" s="11">
        <v>23</v>
      </c>
      <c r="C74" s="9" t="s">
        <v>15</v>
      </c>
      <c r="D74" s="12">
        <v>43543</v>
      </c>
      <c r="E74" s="13">
        <v>0.65625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" t="str">
        <f t="shared" si="1"/>
        <v>6|23|f|2019/03/19|15:45:00</v>
      </c>
      <c r="Q74" s="15">
        <v>2</v>
      </c>
      <c r="R74" s="15">
        <v>7.5</v>
      </c>
      <c r="S74" s="15">
        <v>330</v>
      </c>
      <c r="T74" s="15">
        <v>2279.8666666666668</v>
      </c>
      <c r="U74" s="15">
        <v>9.6293713260934677</v>
      </c>
      <c r="V74" s="15" t="s">
        <v>44</v>
      </c>
      <c r="W74" s="15">
        <v>825.66176470588232</v>
      </c>
      <c r="X74" s="15" t="s">
        <v>44</v>
      </c>
      <c r="Y74" s="15" t="s">
        <v>44</v>
      </c>
      <c r="Z74" s="15" t="s">
        <v>44</v>
      </c>
      <c r="AA74" s="15" t="s">
        <v>44</v>
      </c>
      <c r="AB74" s="15" t="s">
        <v>44</v>
      </c>
      <c r="AC74" s="15" t="s">
        <v>44</v>
      </c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</row>
    <row r="75" spans="1:350" s="16" customFormat="1" ht="14.4" customHeight="1" x14ac:dyDescent="0.2">
      <c r="A75" s="10">
        <v>6</v>
      </c>
      <c r="B75" s="11">
        <v>24</v>
      </c>
      <c r="C75" s="9" t="s">
        <v>15</v>
      </c>
      <c r="D75" s="12">
        <v>43543</v>
      </c>
      <c r="E75" s="13">
        <v>0.57291666666666663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" t="str">
        <f t="shared" si="1"/>
        <v>6|24|f|2019/03/19|13:45:00</v>
      </c>
      <c r="Q75" s="15">
        <v>1.4</v>
      </c>
      <c r="R75" s="15">
        <v>7.1</v>
      </c>
      <c r="S75" s="15">
        <v>330</v>
      </c>
      <c r="T75" s="15">
        <v>2483.1333333333332</v>
      </c>
      <c r="U75" s="15">
        <v>24.79359395205411</v>
      </c>
      <c r="V75" s="15" t="s">
        <v>44</v>
      </c>
      <c r="W75" s="15">
        <v>353.45588235294116</v>
      </c>
      <c r="X75" s="15" t="s">
        <v>44</v>
      </c>
      <c r="Y75" s="15" t="s">
        <v>44</v>
      </c>
      <c r="Z75" s="15" t="s">
        <v>44</v>
      </c>
      <c r="AA75" s="15" t="s">
        <v>44</v>
      </c>
      <c r="AB75" s="15" t="s">
        <v>44</v>
      </c>
      <c r="AC75" s="15" t="s">
        <v>44</v>
      </c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</row>
    <row r="76" spans="1:350" s="16" customFormat="1" ht="14.4" customHeight="1" x14ac:dyDescent="0.2">
      <c r="A76" s="10">
        <v>6</v>
      </c>
      <c r="B76" s="11">
        <v>25</v>
      </c>
      <c r="C76" s="9" t="s">
        <v>15</v>
      </c>
      <c r="D76" s="12">
        <v>43542</v>
      </c>
      <c r="E76" s="13">
        <v>0.67708333333333337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" t="str">
        <f t="shared" si="1"/>
        <v>6|25|f|2019/03/18|16:15:00</v>
      </c>
      <c r="Q76" s="15">
        <v>2.65</v>
      </c>
      <c r="R76" s="15">
        <v>7.4</v>
      </c>
      <c r="S76" s="15">
        <v>350</v>
      </c>
      <c r="T76" s="15">
        <v>2855.9333333333334</v>
      </c>
      <c r="U76" s="15">
        <v>0.85334391744393145</v>
      </c>
      <c r="V76" s="15" t="s">
        <v>44</v>
      </c>
      <c r="W76" s="15">
        <v>2253.4558823529414</v>
      </c>
      <c r="X76" s="15" t="s">
        <v>44</v>
      </c>
      <c r="Y76" s="15" t="s">
        <v>44</v>
      </c>
      <c r="Z76" s="15" t="s">
        <v>44</v>
      </c>
      <c r="AA76" s="15" t="s">
        <v>44</v>
      </c>
      <c r="AB76" s="15" t="s">
        <v>44</v>
      </c>
      <c r="AC76" s="15" t="s">
        <v>44</v>
      </c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</row>
    <row r="77" spans="1:350" s="16" customFormat="1" ht="14.4" customHeight="1" x14ac:dyDescent="0.2">
      <c r="A77" s="10">
        <v>6</v>
      </c>
      <c r="B77" s="11" t="s">
        <v>7</v>
      </c>
      <c r="C77" s="9" t="s">
        <v>15</v>
      </c>
      <c r="D77" s="12">
        <v>43542</v>
      </c>
      <c r="E77" s="13">
        <v>0.71875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" t="str">
        <f t="shared" si="1"/>
        <v>6|25a|f|2019/03/18|17:15:00</v>
      </c>
      <c r="Q77" s="15">
        <v>3.5</v>
      </c>
      <c r="R77" s="15">
        <v>7.8</v>
      </c>
      <c r="S77" s="15" t="s">
        <v>43</v>
      </c>
      <c r="T77" s="15">
        <v>2967.4</v>
      </c>
      <c r="U77" s="15">
        <v>17.48019801980189</v>
      </c>
      <c r="V77" s="15" t="s">
        <v>44</v>
      </c>
      <c r="W77" s="15">
        <v>26.544117647058822</v>
      </c>
      <c r="X77" s="15" t="s">
        <v>44</v>
      </c>
      <c r="Y77" s="15" t="s">
        <v>44</v>
      </c>
      <c r="Z77" s="15" t="s">
        <v>44</v>
      </c>
      <c r="AA77" s="15" t="s">
        <v>44</v>
      </c>
      <c r="AB77" s="15" t="s">
        <v>44</v>
      </c>
      <c r="AC77" s="15" t="s">
        <v>44</v>
      </c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</row>
    <row r="78" spans="1:350" s="16" customFormat="1" ht="14.4" customHeight="1" x14ac:dyDescent="0.2">
      <c r="A78" s="10">
        <v>7</v>
      </c>
      <c r="B78" s="11">
        <v>17</v>
      </c>
      <c r="C78" s="9" t="s">
        <v>15</v>
      </c>
      <c r="D78" s="12">
        <v>43565</v>
      </c>
      <c r="E78" s="13">
        <v>0.40972222222222227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" t="str">
        <f t="shared" si="1"/>
        <v>7|17|f|2019/04/10|09:50:00</v>
      </c>
      <c r="Q78" s="15">
        <v>4.5</v>
      </c>
      <c r="R78" s="15">
        <v>6.9</v>
      </c>
      <c r="S78" s="15">
        <v>50</v>
      </c>
      <c r="T78" s="15" t="s">
        <v>44</v>
      </c>
      <c r="U78" s="15">
        <v>0.46920235599482363</v>
      </c>
      <c r="V78" s="15" t="s">
        <v>44</v>
      </c>
      <c r="W78" s="15">
        <v>637.05882352941182</v>
      </c>
      <c r="X78" s="15" t="s">
        <v>44</v>
      </c>
      <c r="Y78" s="15">
        <v>0.38081429963390839</v>
      </c>
      <c r="Z78" s="15">
        <v>98.359343180681051</v>
      </c>
      <c r="AA78" s="15">
        <v>1.2599999999999998</v>
      </c>
      <c r="AB78" s="15" t="s">
        <v>44</v>
      </c>
      <c r="AC78" s="15" t="s">
        <v>44</v>
      </c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</row>
    <row r="79" spans="1:350" s="16" customFormat="1" ht="14.4" customHeight="1" x14ac:dyDescent="0.2">
      <c r="A79" s="10">
        <v>7</v>
      </c>
      <c r="B79" s="11">
        <v>0</v>
      </c>
      <c r="C79" s="9" t="s">
        <v>15</v>
      </c>
      <c r="D79" s="12">
        <v>43565</v>
      </c>
      <c r="E79" s="13">
        <v>0.50416666666666665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" t="str">
        <f t="shared" si="1"/>
        <v>7|0|f|2019/04/10|12:06:00</v>
      </c>
      <c r="Q79" s="15">
        <v>1.6</v>
      </c>
      <c r="R79" s="15">
        <v>6.2</v>
      </c>
      <c r="S79" s="15">
        <v>20</v>
      </c>
      <c r="T79" s="15" t="s">
        <v>44</v>
      </c>
      <c r="U79" s="15">
        <v>2.4914046539292359E-2</v>
      </c>
      <c r="V79" s="15" t="s">
        <v>44</v>
      </c>
      <c r="W79" s="15">
        <v>163.45588235294119</v>
      </c>
      <c r="X79" s="15" t="s">
        <v>44</v>
      </c>
      <c r="Y79" s="15">
        <v>26.683050728592729</v>
      </c>
      <c r="Z79" s="15">
        <v>73.316949271407267</v>
      </c>
      <c r="AA79" s="15">
        <v>0</v>
      </c>
      <c r="AB79" s="15" t="s">
        <v>44</v>
      </c>
      <c r="AC79" s="15" t="s">
        <v>44</v>
      </c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</row>
    <row r="80" spans="1:350" s="16" customFormat="1" ht="14.4" customHeight="1" x14ac:dyDescent="0.2">
      <c r="A80" s="10">
        <v>7</v>
      </c>
      <c r="B80" s="11">
        <v>21</v>
      </c>
      <c r="C80" s="9" t="s">
        <v>15</v>
      </c>
      <c r="D80" s="12">
        <v>43566</v>
      </c>
      <c r="E80" s="13">
        <v>0.33333333333333331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" t="str">
        <f t="shared" si="1"/>
        <v>7|21|f|2019/04/11|08:00:00</v>
      </c>
      <c r="Q80" s="15">
        <v>0.33333333333333331</v>
      </c>
      <c r="R80" s="15">
        <v>7.3</v>
      </c>
      <c r="S80" s="15">
        <v>30</v>
      </c>
      <c r="T80" s="15">
        <v>3023.6666666666665</v>
      </c>
      <c r="U80" s="15">
        <v>0.41830586126204228</v>
      </c>
      <c r="V80" s="15" t="s">
        <v>44</v>
      </c>
      <c r="W80" s="15">
        <v>156.47058823529414</v>
      </c>
      <c r="X80" s="15" t="s">
        <v>44</v>
      </c>
      <c r="Y80" s="15">
        <v>3.3202294572346638</v>
      </c>
      <c r="Z80" s="15">
        <v>96.67977054276534</v>
      </c>
      <c r="AA80" s="15">
        <v>0</v>
      </c>
      <c r="AB80" s="15" t="s">
        <v>44</v>
      </c>
      <c r="AC80" s="15" t="s">
        <v>44</v>
      </c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</row>
    <row r="81" spans="1:350" s="16" customFormat="1" ht="14.4" customHeight="1" x14ac:dyDescent="0.2">
      <c r="A81" s="10">
        <v>7</v>
      </c>
      <c r="B81" s="11">
        <v>22</v>
      </c>
      <c r="C81" s="9" t="s">
        <v>15</v>
      </c>
      <c r="D81" s="12" t="s">
        <v>45</v>
      </c>
      <c r="E81" s="13">
        <v>0.66666666666666663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" t="str">
        <f t="shared" si="1"/>
        <v>7|22|f| 08/04/2019|16:00:00</v>
      </c>
      <c r="Q81" s="15">
        <v>0.15</v>
      </c>
      <c r="R81" s="15">
        <v>6.5</v>
      </c>
      <c r="S81" s="15">
        <v>20</v>
      </c>
      <c r="T81" s="15">
        <v>2863.4666666666672</v>
      </c>
      <c r="U81" s="15">
        <v>0.32490252924124735</v>
      </c>
      <c r="V81" s="15" t="s">
        <v>44</v>
      </c>
      <c r="W81" s="15">
        <v>103.38235294117648</v>
      </c>
      <c r="X81" s="15" t="s">
        <v>44</v>
      </c>
      <c r="Y81" s="15">
        <v>17.915192889592451</v>
      </c>
      <c r="Z81" s="15">
        <v>82.084807110407539</v>
      </c>
      <c r="AA81" s="15">
        <v>0</v>
      </c>
      <c r="AB81" s="15" t="s">
        <v>44</v>
      </c>
      <c r="AC81" s="15" t="s">
        <v>44</v>
      </c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</row>
    <row r="82" spans="1:350" s="16" customFormat="1" ht="14.4" customHeight="1" x14ac:dyDescent="0.2">
      <c r="A82" s="10">
        <v>7</v>
      </c>
      <c r="B82" s="11">
        <v>26</v>
      </c>
      <c r="C82" s="9" t="s">
        <v>15</v>
      </c>
      <c r="D82" s="12">
        <v>43564</v>
      </c>
      <c r="E82" s="13">
        <v>0.38194444444444442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" t="str">
        <f t="shared" si="1"/>
        <v>7|26|f|2019/04/09|09:10:00</v>
      </c>
      <c r="Q82" s="15">
        <v>0.9</v>
      </c>
      <c r="R82" s="15">
        <v>6.9</v>
      </c>
      <c r="S82" s="15">
        <v>20</v>
      </c>
      <c r="T82" s="15">
        <v>2985.7333333333331</v>
      </c>
      <c r="U82" s="15">
        <v>0.309165253814777</v>
      </c>
      <c r="V82" s="15" t="s">
        <v>44</v>
      </c>
      <c r="W82" s="15">
        <v>385.58823529411762</v>
      </c>
      <c r="X82" s="15" t="s">
        <v>44</v>
      </c>
      <c r="Y82" s="15">
        <v>8.8925123224239755</v>
      </c>
      <c r="Z82" s="15">
        <v>89.563086133174508</v>
      </c>
      <c r="AA82" s="15">
        <v>1.5400000000000003</v>
      </c>
      <c r="AB82" s="15" t="s">
        <v>44</v>
      </c>
      <c r="AC82" s="15" t="s">
        <v>44</v>
      </c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</row>
    <row r="83" spans="1:350" s="16" customFormat="1" ht="14.4" customHeight="1" x14ac:dyDescent="0.2">
      <c r="A83" s="10">
        <v>7</v>
      </c>
      <c r="B83" s="11">
        <v>18</v>
      </c>
      <c r="C83" s="9" t="s">
        <v>15</v>
      </c>
      <c r="D83" s="12">
        <v>43565</v>
      </c>
      <c r="E83" s="13">
        <v>0.66319444444444442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" t="str">
        <f t="shared" si="1"/>
        <v>7|18|f|2019/04/10|15:55:00</v>
      </c>
      <c r="Q83" s="15">
        <v>11.75</v>
      </c>
      <c r="R83" s="15">
        <v>6.5</v>
      </c>
      <c r="S83" s="15">
        <v>430</v>
      </c>
      <c r="T83" s="15" t="s">
        <v>44</v>
      </c>
      <c r="U83" s="15">
        <v>10.756436432448526</v>
      </c>
      <c r="V83" s="15" t="s">
        <v>44</v>
      </c>
      <c r="W83" s="15">
        <v>550.44117647058829</v>
      </c>
      <c r="X83" s="15" t="s">
        <v>44</v>
      </c>
      <c r="Y83" s="15" t="s">
        <v>44</v>
      </c>
      <c r="Z83" s="15" t="s">
        <v>44</v>
      </c>
      <c r="AA83" s="15" t="s">
        <v>44</v>
      </c>
      <c r="AB83" s="15" t="s">
        <v>44</v>
      </c>
      <c r="AC83" s="15" t="s">
        <v>44</v>
      </c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</row>
    <row r="84" spans="1:350" s="16" customFormat="1" ht="14.4" customHeight="1" x14ac:dyDescent="0.2">
      <c r="A84" s="10">
        <v>7</v>
      </c>
      <c r="B84" s="11">
        <v>19</v>
      </c>
      <c r="C84" s="9" t="s">
        <v>15</v>
      </c>
      <c r="D84" s="12">
        <v>43566</v>
      </c>
      <c r="E84" s="13">
        <v>0.58333333333333337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" t="str">
        <f t="shared" si="1"/>
        <v>7|19|f|2019/04/11|14:00:00</v>
      </c>
      <c r="Q84" s="15">
        <v>30.7</v>
      </c>
      <c r="R84" s="15">
        <v>6.4</v>
      </c>
      <c r="S84" s="15">
        <v>430</v>
      </c>
      <c r="T84" s="15">
        <v>2040.2666666666667</v>
      </c>
      <c r="U84" s="15">
        <v>20.268182044763343</v>
      </c>
      <c r="V84" s="15" t="s">
        <v>44</v>
      </c>
      <c r="W84" s="15">
        <v>592.35294117647061</v>
      </c>
      <c r="X84" s="15" t="s">
        <v>44</v>
      </c>
      <c r="Y84" s="15" t="s">
        <v>44</v>
      </c>
      <c r="Z84" s="15" t="s">
        <v>44</v>
      </c>
      <c r="AA84" s="15" t="s">
        <v>44</v>
      </c>
      <c r="AB84" s="15" t="s">
        <v>44</v>
      </c>
      <c r="AC84" s="15" t="s">
        <v>44</v>
      </c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</row>
    <row r="85" spans="1:350" s="16" customFormat="1" ht="14.4" customHeight="1" x14ac:dyDescent="0.2">
      <c r="A85" s="10">
        <v>7</v>
      </c>
      <c r="B85" s="11">
        <v>20</v>
      </c>
      <c r="C85" s="9" t="s">
        <v>15</v>
      </c>
      <c r="D85" s="12">
        <v>43566</v>
      </c>
      <c r="E85" s="13">
        <v>0.43611111111111112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" t="str">
        <f t="shared" si="1"/>
        <v>7|20|f|2019/04/11|10:28:00</v>
      </c>
      <c r="Q85" s="15">
        <v>11.5</v>
      </c>
      <c r="R85" s="15">
        <v>6.9</v>
      </c>
      <c r="S85" s="15">
        <v>310</v>
      </c>
      <c r="T85" s="15">
        <v>2053.0666666666666</v>
      </c>
      <c r="U85" s="15">
        <v>9.8381070983809522</v>
      </c>
      <c r="V85" s="15" t="s">
        <v>44</v>
      </c>
      <c r="W85" s="15">
        <v>210.95588235294119</v>
      </c>
      <c r="X85" s="15" t="s">
        <v>44</v>
      </c>
      <c r="Y85" s="15" t="s">
        <v>44</v>
      </c>
      <c r="Z85" s="15" t="s">
        <v>44</v>
      </c>
      <c r="AA85" s="15" t="s">
        <v>44</v>
      </c>
      <c r="AB85" s="15" t="s">
        <v>44</v>
      </c>
      <c r="AC85" s="15" t="s">
        <v>44</v>
      </c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</row>
    <row r="86" spans="1:350" s="16" customFormat="1" ht="14.4" customHeight="1" x14ac:dyDescent="0.2">
      <c r="A86" s="10">
        <v>7</v>
      </c>
      <c r="B86" s="11">
        <v>23</v>
      </c>
      <c r="C86" s="9" t="s">
        <v>15</v>
      </c>
      <c r="D86" s="12">
        <v>43564</v>
      </c>
      <c r="E86" s="13">
        <v>0.65625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" t="str">
        <f t="shared" si="1"/>
        <v>7|23|f|2019/04/09|15:45:00</v>
      </c>
      <c r="Q86" s="15">
        <v>2</v>
      </c>
      <c r="R86" s="15">
        <v>6.4</v>
      </c>
      <c r="S86" s="15">
        <v>350</v>
      </c>
      <c r="T86" s="15">
        <v>2019.9999999999998</v>
      </c>
      <c r="U86" s="15">
        <v>7.9916401273885178</v>
      </c>
      <c r="V86" s="15" t="s">
        <v>44</v>
      </c>
      <c r="W86" s="15">
        <v>1669.4852941176471</v>
      </c>
      <c r="X86" s="15" t="s">
        <v>44</v>
      </c>
      <c r="Y86" s="15" t="s">
        <v>44</v>
      </c>
      <c r="Z86" s="15" t="s">
        <v>44</v>
      </c>
      <c r="AA86" s="15" t="s">
        <v>44</v>
      </c>
      <c r="AB86" s="15" t="s">
        <v>44</v>
      </c>
      <c r="AC86" s="15" t="s">
        <v>44</v>
      </c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</row>
    <row r="87" spans="1:350" s="16" customFormat="1" ht="14.4" customHeight="1" x14ac:dyDescent="0.2">
      <c r="A87" s="10">
        <v>7</v>
      </c>
      <c r="B87" s="11">
        <v>24</v>
      </c>
      <c r="C87" s="9" t="s">
        <v>15</v>
      </c>
      <c r="D87" s="12">
        <v>43564</v>
      </c>
      <c r="E87" s="13">
        <v>0.50555555555555554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" t="str">
        <f t="shared" si="1"/>
        <v>7|24|f|2019/04/09|12:08:00</v>
      </c>
      <c r="Q87" s="15">
        <v>1.3</v>
      </c>
      <c r="R87" s="15">
        <v>6.2</v>
      </c>
      <c r="S87" s="15">
        <v>430</v>
      </c>
      <c r="T87" s="15" t="s">
        <v>44</v>
      </c>
      <c r="U87" s="15">
        <v>25.391455635027981</v>
      </c>
      <c r="V87" s="15" t="s">
        <v>44</v>
      </c>
      <c r="W87" s="15">
        <v>396.76470588235298</v>
      </c>
      <c r="X87" s="15" t="s">
        <v>44</v>
      </c>
      <c r="Y87" s="15" t="s">
        <v>44</v>
      </c>
      <c r="Z87" s="15" t="s">
        <v>44</v>
      </c>
      <c r="AA87" s="15" t="s">
        <v>44</v>
      </c>
      <c r="AB87" s="15" t="s">
        <v>44</v>
      </c>
      <c r="AC87" s="15" t="s">
        <v>44</v>
      </c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</row>
    <row r="88" spans="1:350" s="16" customFormat="1" ht="14.4" customHeight="1" x14ac:dyDescent="0.2">
      <c r="A88" s="10">
        <v>7</v>
      </c>
      <c r="B88" s="11">
        <v>25</v>
      </c>
      <c r="C88" s="9" t="s">
        <v>15</v>
      </c>
      <c r="D88" s="12" t="s">
        <v>45</v>
      </c>
      <c r="E88" s="13">
        <v>0.5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" t="str">
        <f t="shared" si="1"/>
        <v>7|25|f| 08/04/2019|12:00:00</v>
      </c>
      <c r="Q88" s="15">
        <v>2.4</v>
      </c>
      <c r="R88" s="15">
        <v>6.9</v>
      </c>
      <c r="S88" s="15">
        <v>470</v>
      </c>
      <c r="T88" s="15">
        <v>2900.4</v>
      </c>
      <c r="U88" s="15">
        <v>0.77828776691290558</v>
      </c>
      <c r="V88" s="15" t="s">
        <v>44</v>
      </c>
      <c r="W88" s="15">
        <v>430.2941176470589</v>
      </c>
      <c r="X88" s="15" t="s">
        <v>44</v>
      </c>
      <c r="Y88" s="15">
        <v>1.49998840971397</v>
      </c>
      <c r="Z88" s="15">
        <v>95.274205138673125</v>
      </c>
      <c r="AA88" s="15">
        <v>3.2299999999999995</v>
      </c>
      <c r="AB88" s="15" t="s">
        <v>44</v>
      </c>
      <c r="AC88" s="15" t="s">
        <v>44</v>
      </c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</row>
    <row r="89" spans="1:350" s="16" customFormat="1" ht="14.4" customHeight="1" x14ac:dyDescent="0.2">
      <c r="A89" s="10">
        <v>7</v>
      </c>
      <c r="B89" s="11" t="s">
        <v>7</v>
      </c>
      <c r="C89" s="9" t="s">
        <v>15</v>
      </c>
      <c r="D89" s="12" t="s">
        <v>45</v>
      </c>
      <c r="E89" s="13">
        <v>0.54166666666666663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" t="str">
        <f t="shared" si="1"/>
        <v>7|25a|f| 08/04/2019|13:00:00</v>
      </c>
      <c r="Q89" s="15">
        <v>3.1</v>
      </c>
      <c r="R89" s="15">
        <v>6.5</v>
      </c>
      <c r="S89" s="15" t="s">
        <v>46</v>
      </c>
      <c r="T89" s="15">
        <v>2050.1999999999998</v>
      </c>
      <c r="U89" s="15">
        <v>5.1707850643860684</v>
      </c>
      <c r="V89" s="15" t="s">
        <v>44</v>
      </c>
      <c r="W89" s="15">
        <v>1176.3235294117646</v>
      </c>
      <c r="X89" s="15" t="s">
        <v>44</v>
      </c>
      <c r="Y89" s="15" t="s">
        <v>44</v>
      </c>
      <c r="Z89" s="15" t="s">
        <v>44</v>
      </c>
      <c r="AA89" s="15" t="s">
        <v>44</v>
      </c>
      <c r="AB89" s="15" t="s">
        <v>44</v>
      </c>
      <c r="AC89" s="15" t="s">
        <v>44</v>
      </c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</row>
    <row r="90" spans="1:350" s="16" customFormat="1" ht="14.4" customHeight="1" x14ac:dyDescent="0.2">
      <c r="A90" s="10">
        <v>8</v>
      </c>
      <c r="B90" s="11">
        <v>17</v>
      </c>
      <c r="C90" s="9" t="s">
        <v>15</v>
      </c>
      <c r="D90" s="21">
        <v>43600</v>
      </c>
      <c r="E90" s="22">
        <v>0.40763888888888888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" t="str">
        <f t="shared" si="1"/>
        <v>8|17|f|2019/05/15|09:47:00</v>
      </c>
      <c r="Q90" s="15">
        <v>4.5</v>
      </c>
      <c r="R90" s="15">
        <v>7.7</v>
      </c>
      <c r="S90" s="15">
        <v>40</v>
      </c>
      <c r="T90" s="15">
        <v>2718.6666666666665</v>
      </c>
      <c r="U90" s="15">
        <v>0.43504350435030931</v>
      </c>
      <c r="V90" s="15" t="s">
        <v>44</v>
      </c>
      <c r="W90" s="15">
        <v>243.08823529411762</v>
      </c>
      <c r="X90" s="15" t="s">
        <v>44</v>
      </c>
      <c r="Y90" s="15">
        <v>0.21864848957265962</v>
      </c>
      <c r="Z90" s="15">
        <v>98.731876248058512</v>
      </c>
      <c r="AA90" s="15">
        <v>1.0499999999999996</v>
      </c>
      <c r="AB90" s="15" t="s">
        <v>44</v>
      </c>
      <c r="AC90" s="15" t="s">
        <v>44</v>
      </c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</row>
    <row r="91" spans="1:350" s="16" customFormat="1" ht="14.4" customHeight="1" x14ac:dyDescent="0.2">
      <c r="A91" s="10">
        <v>8</v>
      </c>
      <c r="B91" s="11">
        <v>0</v>
      </c>
      <c r="C91" s="9" t="s">
        <v>15</v>
      </c>
      <c r="D91" s="21">
        <v>43600</v>
      </c>
      <c r="E91" s="22">
        <v>0.57638888888888895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" t="str">
        <f t="shared" si="1"/>
        <v>8|0|f|2019/05/15|13:50:00</v>
      </c>
      <c r="Q91" s="15">
        <v>1.2</v>
      </c>
      <c r="R91" s="15">
        <v>7.7</v>
      </c>
      <c r="S91" s="15">
        <v>20</v>
      </c>
      <c r="T91" s="15">
        <v>2800.9333333333334</v>
      </c>
      <c r="U91" s="15">
        <v>0.20211742059659857</v>
      </c>
      <c r="V91" s="15" t="s">
        <v>44</v>
      </c>
      <c r="W91" s="15">
        <v>153.6764705882353</v>
      </c>
      <c r="X91" s="15" t="s">
        <v>44</v>
      </c>
      <c r="Y91" s="15">
        <v>2.2762856382482344</v>
      </c>
      <c r="Z91" s="15">
        <v>97.723714361751775</v>
      </c>
      <c r="AA91" s="15">
        <v>0</v>
      </c>
      <c r="AB91" s="15" t="s">
        <v>44</v>
      </c>
      <c r="AC91" s="15" t="s">
        <v>44</v>
      </c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</row>
    <row r="92" spans="1:350" s="16" customFormat="1" ht="14.4" customHeight="1" x14ac:dyDescent="0.2">
      <c r="A92" s="10">
        <v>8</v>
      </c>
      <c r="B92" s="11">
        <v>21</v>
      </c>
      <c r="C92" s="9" t="s">
        <v>15</v>
      </c>
      <c r="D92" s="21">
        <v>43601</v>
      </c>
      <c r="E92" s="22">
        <v>0.3125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" t="str">
        <f t="shared" si="1"/>
        <v>8|21|f|2019/05/16|07:30:00</v>
      </c>
      <c r="Q92" s="15">
        <v>0.2</v>
      </c>
      <c r="R92" s="15">
        <v>7.2</v>
      </c>
      <c r="S92" s="15">
        <v>30</v>
      </c>
      <c r="T92" s="15">
        <v>2959.2666666666664</v>
      </c>
      <c r="U92" s="15">
        <v>0.31550132232164252</v>
      </c>
      <c r="V92" s="15" t="s">
        <v>44</v>
      </c>
      <c r="W92" s="15">
        <v>187.20588235294116</v>
      </c>
      <c r="X92" s="15" t="s">
        <v>44</v>
      </c>
      <c r="Y92" s="15">
        <v>0.5192724403386938</v>
      </c>
      <c r="Z92" s="15">
        <v>98.424389531492338</v>
      </c>
      <c r="AA92" s="15">
        <v>1.0600000000000003</v>
      </c>
      <c r="AB92" s="15" t="s">
        <v>44</v>
      </c>
      <c r="AC92" s="15" t="s">
        <v>44</v>
      </c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</row>
    <row r="93" spans="1:350" s="16" customFormat="1" ht="14.4" customHeight="1" x14ac:dyDescent="0.2">
      <c r="A93" s="10">
        <v>8</v>
      </c>
      <c r="B93" s="11">
        <v>22</v>
      </c>
      <c r="C93" s="9" t="s">
        <v>15</v>
      </c>
      <c r="D93" s="21">
        <v>43598</v>
      </c>
      <c r="E93" s="22">
        <v>0.60138888888888886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" t="str">
        <f t="shared" si="1"/>
        <v>8|22|f|2019/05/13|14:26:00</v>
      </c>
      <c r="Q93" s="15">
        <v>0.15</v>
      </c>
      <c r="R93" s="15">
        <v>7.3</v>
      </c>
      <c r="S93" s="15">
        <v>20</v>
      </c>
      <c r="T93" s="15">
        <v>2966.5333333333328</v>
      </c>
      <c r="U93" s="15">
        <v>0.24235829458894256</v>
      </c>
      <c r="V93" s="15" t="s">
        <v>44</v>
      </c>
      <c r="W93" s="15">
        <v>201.1764705882353</v>
      </c>
      <c r="X93" s="15" t="s">
        <v>44</v>
      </c>
      <c r="Y93" s="15">
        <v>17.775338711071157</v>
      </c>
      <c r="Z93" s="15">
        <v>82.224661288928857</v>
      </c>
      <c r="AA93" s="15">
        <v>0</v>
      </c>
      <c r="AB93" s="15" t="s">
        <v>44</v>
      </c>
      <c r="AC93" s="15" t="s">
        <v>44</v>
      </c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</row>
    <row r="94" spans="1:350" s="16" customFormat="1" ht="14.4" customHeight="1" x14ac:dyDescent="0.2">
      <c r="A94" s="10">
        <v>8</v>
      </c>
      <c r="B94" s="11">
        <v>26</v>
      </c>
      <c r="C94" s="9" t="s">
        <v>15</v>
      </c>
      <c r="D94" s="21">
        <v>43598</v>
      </c>
      <c r="E94" s="22">
        <v>0.47222222222222227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" t="str">
        <f t="shared" si="1"/>
        <v>8|26|f|2019/05/13|11:20:00</v>
      </c>
      <c r="Q94" s="15">
        <v>1.3</v>
      </c>
      <c r="R94" s="15">
        <v>7.3</v>
      </c>
      <c r="S94" s="15">
        <v>10</v>
      </c>
      <c r="T94" s="15">
        <v>2854.3333333333335</v>
      </c>
      <c r="U94" s="15">
        <v>0.24474301982920785</v>
      </c>
      <c r="V94" s="15" t="s">
        <v>44</v>
      </c>
      <c r="W94" s="15">
        <v>199.77941176470588</v>
      </c>
      <c r="X94" s="15" t="s">
        <v>44</v>
      </c>
      <c r="Y94" s="15" t="s">
        <v>44</v>
      </c>
      <c r="Z94" s="15" t="s">
        <v>44</v>
      </c>
      <c r="AA94" s="15" t="s">
        <v>44</v>
      </c>
      <c r="AB94" s="15" t="s">
        <v>44</v>
      </c>
      <c r="AC94" s="15" t="s">
        <v>44</v>
      </c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</row>
    <row r="95" spans="1:350" s="16" customFormat="1" ht="14.4" customHeight="1" x14ac:dyDescent="0.2">
      <c r="A95" s="10">
        <v>8</v>
      </c>
      <c r="B95" s="11">
        <v>18</v>
      </c>
      <c r="C95" s="9" t="s">
        <v>15</v>
      </c>
      <c r="D95" s="21">
        <v>43602</v>
      </c>
      <c r="E95" s="22">
        <v>0.35833333333333334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" t="str">
        <f t="shared" si="1"/>
        <v>8|18|f|2019/05/17|08:36:00</v>
      </c>
      <c r="Q95" s="15">
        <v>12.3</v>
      </c>
      <c r="R95" s="15">
        <v>6.6</v>
      </c>
      <c r="S95" s="15">
        <v>400</v>
      </c>
      <c r="T95" s="15">
        <v>1869.2666666666669</v>
      </c>
      <c r="U95" s="15">
        <v>8.8342092689918275</v>
      </c>
      <c r="V95" s="15" t="s">
        <v>44</v>
      </c>
      <c r="W95" s="15">
        <v>79.632352941176478</v>
      </c>
      <c r="X95" s="15" t="s">
        <v>44</v>
      </c>
      <c r="Y95" s="15" t="s">
        <v>44</v>
      </c>
      <c r="Z95" s="15" t="s">
        <v>44</v>
      </c>
      <c r="AA95" s="15" t="s">
        <v>44</v>
      </c>
      <c r="AB95" s="15" t="s">
        <v>44</v>
      </c>
      <c r="AC95" s="15" t="s">
        <v>44</v>
      </c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4"/>
      <c r="MD95" s="14"/>
      <c r="ME95" s="14"/>
      <c r="MF95" s="14"/>
      <c r="MG95" s="14"/>
      <c r="MH95" s="14"/>
      <c r="MI95" s="14"/>
      <c r="MJ95" s="14"/>
      <c r="MK95" s="14"/>
      <c r="ML95" s="14"/>
    </row>
    <row r="96" spans="1:350" s="16" customFormat="1" ht="14.4" customHeight="1" x14ac:dyDescent="0.2">
      <c r="A96" s="10">
        <v>8</v>
      </c>
      <c r="B96" s="11">
        <v>19</v>
      </c>
      <c r="C96" s="9" t="s">
        <v>15</v>
      </c>
      <c r="D96" s="21">
        <v>43601</v>
      </c>
      <c r="E96" s="22">
        <v>0.62361111111111112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" t="str">
        <f t="shared" si="1"/>
        <v>8|19|f|2019/05/16|14:58:00</v>
      </c>
      <c r="Q96" s="15">
        <v>28.7</v>
      </c>
      <c r="R96" s="15">
        <v>6.5</v>
      </c>
      <c r="S96" s="15">
        <v>320</v>
      </c>
      <c r="T96" s="15">
        <v>2073.7333333333331</v>
      </c>
      <c r="U96" s="15">
        <v>3.9532129108675398</v>
      </c>
      <c r="V96" s="15" t="s">
        <v>44</v>
      </c>
      <c r="W96" s="15">
        <v>430.2941176470589</v>
      </c>
      <c r="X96" s="15" t="s">
        <v>44</v>
      </c>
      <c r="Y96" s="15" t="s">
        <v>44</v>
      </c>
      <c r="Z96" s="15" t="s">
        <v>44</v>
      </c>
      <c r="AA96" s="15" t="s">
        <v>44</v>
      </c>
      <c r="AB96" s="15" t="s">
        <v>44</v>
      </c>
      <c r="AC96" s="15" t="s">
        <v>44</v>
      </c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4"/>
      <c r="MD96" s="14"/>
      <c r="ME96" s="14"/>
      <c r="MF96" s="14"/>
      <c r="MG96" s="14"/>
      <c r="MH96" s="14"/>
      <c r="MI96" s="14"/>
      <c r="MJ96" s="14"/>
      <c r="MK96" s="14"/>
      <c r="ML96" s="14"/>
    </row>
    <row r="97" spans="1:350" s="16" customFormat="1" ht="14.4" customHeight="1" x14ac:dyDescent="0.2">
      <c r="A97" s="10">
        <v>8</v>
      </c>
      <c r="B97" s="11">
        <v>20</v>
      </c>
      <c r="C97" s="9" t="s">
        <v>15</v>
      </c>
      <c r="D97" s="21">
        <v>43601</v>
      </c>
      <c r="E97" s="22">
        <v>0.41666666666666669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" t="str">
        <f t="shared" si="1"/>
        <v>8|20|f|2019/05/16|10:00:00</v>
      </c>
      <c r="Q97" s="15">
        <v>11.5</v>
      </c>
      <c r="R97" s="15">
        <v>6.5</v>
      </c>
      <c r="S97" s="15">
        <v>270</v>
      </c>
      <c r="T97" s="15">
        <v>2175.666666666667</v>
      </c>
      <c r="U97" s="15">
        <v>99.373958349853766</v>
      </c>
      <c r="V97" s="15" t="s">
        <v>44</v>
      </c>
      <c r="W97" s="15">
        <v>2963.1617647058824</v>
      </c>
      <c r="X97" s="15" t="s">
        <v>44</v>
      </c>
      <c r="Y97" s="15" t="s">
        <v>44</v>
      </c>
      <c r="Z97" s="15" t="s">
        <v>44</v>
      </c>
      <c r="AA97" s="15" t="s">
        <v>44</v>
      </c>
      <c r="AB97" s="15" t="s">
        <v>44</v>
      </c>
      <c r="AC97" s="15" t="s">
        <v>44</v>
      </c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4"/>
      <c r="MD97" s="14"/>
      <c r="ME97" s="14"/>
      <c r="MF97" s="14"/>
      <c r="MG97" s="14"/>
      <c r="MH97" s="14"/>
      <c r="MI97" s="14"/>
      <c r="MJ97" s="14"/>
      <c r="MK97" s="14"/>
      <c r="ML97" s="14"/>
    </row>
    <row r="98" spans="1:350" s="16" customFormat="1" ht="14.4" customHeight="1" x14ac:dyDescent="0.2">
      <c r="A98" s="10">
        <v>8</v>
      </c>
      <c r="B98" s="11">
        <v>23</v>
      </c>
      <c r="C98" s="9" t="s">
        <v>15</v>
      </c>
      <c r="D98" s="21">
        <v>43599</v>
      </c>
      <c r="E98" s="22">
        <v>0.48055555555555557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" t="str">
        <f t="shared" si="1"/>
        <v>8|23|f|2019/05/14|11:32:00</v>
      </c>
      <c r="Q98" s="15">
        <v>1.9</v>
      </c>
      <c r="R98" s="15">
        <v>6.9</v>
      </c>
      <c r="S98" s="15">
        <v>310</v>
      </c>
      <c r="T98" s="15">
        <v>2238.5333333333333</v>
      </c>
      <c r="U98" s="15">
        <v>9.2750061440157605</v>
      </c>
      <c r="V98" s="15" t="s">
        <v>44</v>
      </c>
      <c r="W98" s="15">
        <v>2963.1617647058824</v>
      </c>
      <c r="X98" s="15" t="s">
        <v>44</v>
      </c>
      <c r="Y98" s="15" t="s">
        <v>44</v>
      </c>
      <c r="Z98" s="15" t="s">
        <v>44</v>
      </c>
      <c r="AA98" s="15" t="s">
        <v>44</v>
      </c>
      <c r="AB98" s="15" t="s">
        <v>44</v>
      </c>
      <c r="AC98" s="15" t="s">
        <v>44</v>
      </c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4"/>
      <c r="MD98" s="14"/>
      <c r="ME98" s="14"/>
      <c r="MF98" s="14"/>
      <c r="MG98" s="14"/>
      <c r="MH98" s="14"/>
      <c r="MI98" s="14"/>
      <c r="MJ98" s="14"/>
      <c r="MK98" s="14"/>
      <c r="ML98" s="14"/>
    </row>
    <row r="99" spans="1:350" s="16" customFormat="1" ht="14.4" customHeight="1" x14ac:dyDescent="0.2">
      <c r="A99" s="10">
        <v>8</v>
      </c>
      <c r="B99" s="11">
        <v>24</v>
      </c>
      <c r="C99" s="9" t="s">
        <v>15</v>
      </c>
      <c r="D99" s="21">
        <v>43599</v>
      </c>
      <c r="E99" s="22">
        <v>0.39374999999999999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" t="str">
        <f t="shared" si="1"/>
        <v>8|24|f|2019/05/14|09:27:00</v>
      </c>
      <c r="Q99" s="15">
        <v>1.35</v>
      </c>
      <c r="R99" s="15">
        <v>7.1</v>
      </c>
      <c r="S99" s="15">
        <v>290</v>
      </c>
      <c r="T99" s="15">
        <v>2034.0000000000002</v>
      </c>
      <c r="U99" s="15">
        <v>23.493228830795211</v>
      </c>
      <c r="V99" s="15" t="s">
        <v>44</v>
      </c>
      <c r="W99" s="15">
        <v>371.61764705882354</v>
      </c>
      <c r="X99" s="15" t="s">
        <v>44</v>
      </c>
      <c r="Y99" s="15" t="s">
        <v>44</v>
      </c>
      <c r="Z99" s="15" t="s">
        <v>44</v>
      </c>
      <c r="AA99" s="15" t="s">
        <v>44</v>
      </c>
      <c r="AB99" s="15" t="s">
        <v>44</v>
      </c>
      <c r="AC99" s="15" t="s">
        <v>44</v>
      </c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4"/>
      <c r="MD99" s="14"/>
      <c r="ME99" s="14"/>
      <c r="MF99" s="14"/>
      <c r="MG99" s="14"/>
      <c r="MH99" s="14"/>
      <c r="MI99" s="14"/>
      <c r="MJ99" s="14"/>
      <c r="MK99" s="14"/>
      <c r="ML99" s="14"/>
    </row>
    <row r="100" spans="1:350" s="16" customFormat="1" ht="14.4" customHeight="1" x14ac:dyDescent="0.2">
      <c r="A100" s="10">
        <v>8</v>
      </c>
      <c r="B100" s="11">
        <v>25</v>
      </c>
      <c r="C100" s="9" t="s">
        <v>15</v>
      </c>
      <c r="D100" s="21">
        <v>43599</v>
      </c>
      <c r="E100" s="22">
        <v>0.65972222222222221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" t="str">
        <f t="shared" si="1"/>
        <v>8|25|f|2019/05/14|15:50:00</v>
      </c>
      <c r="Q100" s="15">
        <v>2.6</v>
      </c>
      <c r="R100" s="15">
        <v>6.4</v>
      </c>
      <c r="S100" s="15">
        <v>540</v>
      </c>
      <c r="T100" s="15">
        <v>2640.4666666666667</v>
      </c>
      <c r="U100" s="15">
        <v>1.6582552271087596</v>
      </c>
      <c r="V100" s="15" t="s">
        <v>44</v>
      </c>
      <c r="W100" s="15">
        <v>257.05882352941177</v>
      </c>
      <c r="X100" s="15" t="s">
        <v>44</v>
      </c>
      <c r="Y100" s="15" t="s">
        <v>44</v>
      </c>
      <c r="Z100" s="15" t="s">
        <v>44</v>
      </c>
      <c r="AA100" s="15" t="s">
        <v>44</v>
      </c>
      <c r="AB100" s="15" t="s">
        <v>44</v>
      </c>
      <c r="AC100" s="15" t="s">
        <v>44</v>
      </c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4"/>
      <c r="MD100" s="14"/>
      <c r="ME100" s="14"/>
      <c r="MF100" s="14"/>
      <c r="MG100" s="14"/>
      <c r="MH100" s="14"/>
      <c r="MI100" s="14"/>
      <c r="MJ100" s="14"/>
      <c r="MK100" s="14"/>
      <c r="ML100" s="14"/>
    </row>
    <row r="101" spans="1:350" s="16" customFormat="1" ht="14.4" customHeight="1" x14ac:dyDescent="0.2">
      <c r="A101" s="10">
        <v>8</v>
      </c>
      <c r="B101" s="11" t="s">
        <v>7</v>
      </c>
      <c r="C101" s="9" t="s">
        <v>15</v>
      </c>
      <c r="D101" s="21">
        <v>43599</v>
      </c>
      <c r="E101" s="22">
        <v>0.69791666666666663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" t="str">
        <f t="shared" si="1"/>
        <v>8|25a|f|2019/05/14|16:45:00</v>
      </c>
      <c r="Q101" s="15">
        <v>3.5</v>
      </c>
      <c r="R101" s="15">
        <v>6.2</v>
      </c>
      <c r="S101" s="15" t="s">
        <v>43</v>
      </c>
      <c r="T101" s="15">
        <v>2024.5333333333333</v>
      </c>
      <c r="U101" s="15">
        <v>18.211175261767227</v>
      </c>
      <c r="V101" s="15" t="s">
        <v>44</v>
      </c>
      <c r="W101" s="15">
        <v>645.44117647058829</v>
      </c>
      <c r="X101" s="15" t="s">
        <v>44</v>
      </c>
      <c r="Y101" s="15" t="s">
        <v>44</v>
      </c>
      <c r="Z101" s="15" t="s">
        <v>44</v>
      </c>
      <c r="AA101" s="15" t="s">
        <v>44</v>
      </c>
      <c r="AB101" s="15" t="s">
        <v>44</v>
      </c>
      <c r="AC101" s="15" t="s">
        <v>44</v>
      </c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4"/>
      <c r="MD101" s="14"/>
      <c r="ME101" s="14"/>
      <c r="MF101" s="14"/>
      <c r="MG101" s="14"/>
      <c r="MH101" s="14"/>
      <c r="MI101" s="14"/>
      <c r="MJ101" s="14"/>
      <c r="MK101" s="14"/>
      <c r="ML101" s="14"/>
    </row>
    <row r="102" spans="1:350" s="16" customFormat="1" ht="14.4" customHeight="1" x14ac:dyDescent="0.2">
      <c r="A102" s="10">
        <v>9</v>
      </c>
      <c r="B102" s="11">
        <v>17</v>
      </c>
      <c r="C102" s="9" t="s">
        <v>15</v>
      </c>
      <c r="D102" s="12">
        <v>43628</v>
      </c>
      <c r="E102" s="13">
        <v>0.5180555555555556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" t="str">
        <f t="shared" si="1"/>
        <v>9|17|f|2019/06/12|12:26:00</v>
      </c>
      <c r="Q102" s="15">
        <v>4</v>
      </c>
      <c r="R102" s="15">
        <v>6.6</v>
      </c>
      <c r="S102" s="15">
        <v>40</v>
      </c>
      <c r="T102" s="15">
        <v>2871.7999999999997</v>
      </c>
      <c r="U102" s="15">
        <v>0.76494475398988471</v>
      </c>
      <c r="V102" s="15" t="s">
        <v>44</v>
      </c>
      <c r="W102" s="15">
        <v>219.33823529411762</v>
      </c>
      <c r="X102" s="15" t="s">
        <v>44</v>
      </c>
      <c r="Y102" s="15">
        <v>0.16196873692966701</v>
      </c>
      <c r="Z102" s="15">
        <v>97.561608498842688</v>
      </c>
      <c r="AA102" s="15">
        <v>2.2799999999999998</v>
      </c>
      <c r="AB102" s="15" t="s">
        <v>44</v>
      </c>
      <c r="AC102" s="15" t="s">
        <v>44</v>
      </c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4"/>
      <c r="MD102" s="14"/>
      <c r="ME102" s="14"/>
      <c r="MF102" s="14"/>
      <c r="MG102" s="14"/>
      <c r="MH102" s="14"/>
      <c r="MI102" s="14"/>
      <c r="MJ102" s="14"/>
      <c r="MK102" s="14"/>
      <c r="ML102" s="14"/>
    </row>
    <row r="103" spans="1:350" s="16" customFormat="1" ht="14.4" customHeight="1" x14ac:dyDescent="0.2">
      <c r="A103" s="10">
        <v>9</v>
      </c>
      <c r="B103" s="11">
        <v>0</v>
      </c>
      <c r="C103" s="9" t="s">
        <v>15</v>
      </c>
      <c r="D103" s="12">
        <v>43628</v>
      </c>
      <c r="E103" s="13">
        <v>0.59375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" t="str">
        <f t="shared" si="1"/>
        <v>9|0|f|2019/06/12|14:15:00</v>
      </c>
      <c r="Q103" s="15">
        <v>1.2</v>
      </c>
      <c r="R103" s="15">
        <v>6.7</v>
      </c>
      <c r="S103" s="15">
        <v>30</v>
      </c>
      <c r="T103" s="15">
        <v>2815.6666666666665</v>
      </c>
      <c r="U103" s="15">
        <v>0.11600367344956064</v>
      </c>
      <c r="V103" s="15" t="s">
        <v>44</v>
      </c>
      <c r="W103" s="15">
        <v>113.16176470588235</v>
      </c>
      <c r="X103" s="15" t="s">
        <v>44</v>
      </c>
      <c r="Y103" s="15">
        <v>42.951948053844347</v>
      </c>
      <c r="Z103" s="15">
        <v>57.048051946155645</v>
      </c>
      <c r="AA103" s="15">
        <v>0</v>
      </c>
      <c r="AB103" s="15" t="s">
        <v>44</v>
      </c>
      <c r="AC103" s="15" t="s">
        <v>44</v>
      </c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4"/>
      <c r="MD103" s="14"/>
      <c r="ME103" s="14"/>
      <c r="MF103" s="14"/>
      <c r="MG103" s="14"/>
      <c r="MH103" s="14"/>
      <c r="MI103" s="14"/>
      <c r="MJ103" s="14"/>
      <c r="MK103" s="14"/>
      <c r="ML103" s="14"/>
    </row>
    <row r="104" spans="1:350" s="16" customFormat="1" ht="14.4" customHeight="1" x14ac:dyDescent="0.2">
      <c r="A104" s="10">
        <v>9</v>
      </c>
      <c r="B104" s="11">
        <v>21</v>
      </c>
      <c r="C104" s="9" t="s">
        <v>15</v>
      </c>
      <c r="D104" s="12">
        <v>43627</v>
      </c>
      <c r="E104" s="13">
        <v>0.65486111111111112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" t="str">
        <f t="shared" si="1"/>
        <v>9|21|f|2019/06/11|15:43:00</v>
      </c>
      <c r="Q104" s="15">
        <v>0.65</v>
      </c>
      <c r="R104" s="15">
        <v>7.2</v>
      </c>
      <c r="S104" s="15">
        <v>30</v>
      </c>
      <c r="T104" s="15">
        <v>2780.2666666666669</v>
      </c>
      <c r="U104" s="15">
        <v>0.15432098765431526</v>
      </c>
      <c r="V104" s="15" t="s">
        <v>44</v>
      </c>
      <c r="W104" s="15">
        <v>121.54411764705881</v>
      </c>
      <c r="X104" s="15" t="s">
        <v>44</v>
      </c>
      <c r="Y104" s="15">
        <v>0.60213276202690236</v>
      </c>
      <c r="Z104" s="15">
        <v>99.397867237973102</v>
      </c>
      <c r="AA104" s="15">
        <v>0</v>
      </c>
      <c r="AB104" s="15" t="s">
        <v>44</v>
      </c>
      <c r="AC104" s="15" t="s">
        <v>44</v>
      </c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4"/>
      <c r="MD104" s="14"/>
      <c r="ME104" s="14"/>
      <c r="MF104" s="14"/>
      <c r="MG104" s="14"/>
      <c r="MH104" s="14"/>
      <c r="MI104" s="14"/>
      <c r="MJ104" s="14"/>
      <c r="MK104" s="14"/>
      <c r="ML104" s="14"/>
    </row>
    <row r="105" spans="1:350" s="16" customFormat="1" ht="14.4" customHeight="1" x14ac:dyDescent="0.2">
      <c r="A105" s="10">
        <v>9</v>
      </c>
      <c r="B105" s="11">
        <v>22</v>
      </c>
      <c r="C105" s="9" t="s">
        <v>15</v>
      </c>
      <c r="D105" s="12">
        <v>43627</v>
      </c>
      <c r="E105" s="13">
        <v>0.39583333333333331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" t="str">
        <f t="shared" si="1"/>
        <v>9|22|f|2019/06/11|09:30:00</v>
      </c>
      <c r="Q105" s="15">
        <v>2.1</v>
      </c>
      <c r="R105" s="15">
        <v>6.4</v>
      </c>
      <c r="S105" s="15">
        <v>30</v>
      </c>
      <c r="T105" s="15">
        <v>2909.4666666666667</v>
      </c>
      <c r="U105" s="15">
        <v>0.12802275960157716</v>
      </c>
      <c r="V105" s="15" t="s">
        <v>44</v>
      </c>
      <c r="W105" s="15">
        <v>92.205882352941174</v>
      </c>
      <c r="X105" s="15" t="s">
        <v>44</v>
      </c>
      <c r="Y105" s="15">
        <v>6.2818506948997586</v>
      </c>
      <c r="Z105" s="15">
        <v>93.718149305100241</v>
      </c>
      <c r="AA105" s="15">
        <v>0</v>
      </c>
      <c r="AB105" s="15" t="s">
        <v>44</v>
      </c>
      <c r="AC105" s="15" t="s">
        <v>44</v>
      </c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4"/>
      <c r="MD105" s="14"/>
      <c r="ME105" s="14"/>
      <c r="MF105" s="14"/>
      <c r="MG105" s="14"/>
      <c r="MH105" s="14"/>
      <c r="MI105" s="14"/>
      <c r="MJ105" s="14"/>
      <c r="MK105" s="14"/>
      <c r="ML105" s="14"/>
    </row>
    <row r="106" spans="1:350" s="16" customFormat="1" ht="14.4" customHeight="1" x14ac:dyDescent="0.2">
      <c r="A106" s="10">
        <v>9</v>
      </c>
      <c r="B106" s="11">
        <v>26</v>
      </c>
      <c r="C106" s="9" t="s">
        <v>15</v>
      </c>
      <c r="D106" s="12">
        <v>43626</v>
      </c>
      <c r="E106" s="13">
        <v>0.47916666666666669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" t="str">
        <f t="shared" si="1"/>
        <v>9|26|f|2019/06/10|11:30:00</v>
      </c>
      <c r="Q106" s="15">
        <v>2.2000000000000002</v>
      </c>
      <c r="R106" s="15">
        <v>6.5</v>
      </c>
      <c r="S106" s="15">
        <v>24</v>
      </c>
      <c r="T106" s="15">
        <v>2135.7999999999997</v>
      </c>
      <c r="U106" s="15">
        <v>1.2579518821446922</v>
      </c>
      <c r="V106" s="15" t="s">
        <v>44</v>
      </c>
      <c r="W106" s="15">
        <v>224.9264705882353</v>
      </c>
      <c r="X106" s="15" t="s">
        <v>44</v>
      </c>
      <c r="Y106" s="15">
        <v>11.109276576704461</v>
      </c>
      <c r="Z106" s="15">
        <v>82.159954192526314</v>
      </c>
      <c r="AA106" s="15">
        <v>6.7299999999999995</v>
      </c>
      <c r="AB106" s="15" t="s">
        <v>44</v>
      </c>
      <c r="AC106" s="15" t="s">
        <v>44</v>
      </c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  <c r="LZ106" s="14"/>
      <c r="MA106" s="14"/>
      <c r="MB106" s="14"/>
      <c r="MC106" s="14"/>
      <c r="MD106" s="14"/>
      <c r="ME106" s="14"/>
      <c r="MF106" s="14"/>
      <c r="MG106" s="14"/>
      <c r="MH106" s="14"/>
      <c r="MI106" s="14"/>
      <c r="MJ106" s="14"/>
      <c r="MK106" s="14"/>
      <c r="ML106" s="14"/>
    </row>
    <row r="107" spans="1:350" s="16" customFormat="1" ht="14.4" customHeight="1" x14ac:dyDescent="0.2">
      <c r="A107" s="10">
        <v>9</v>
      </c>
      <c r="B107" s="11">
        <v>18</v>
      </c>
      <c r="C107" s="9" t="s">
        <v>15</v>
      </c>
      <c r="D107" s="12">
        <v>43628</v>
      </c>
      <c r="E107" s="13">
        <v>0.36458333333333331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" t="str">
        <f t="shared" si="1"/>
        <v>9|18|f|2019/06/12|08:45:00</v>
      </c>
      <c r="Q107" s="15">
        <v>11.5</v>
      </c>
      <c r="R107" s="15">
        <v>5.8</v>
      </c>
      <c r="S107" s="15">
        <v>380</v>
      </c>
      <c r="T107" s="15">
        <v>2074.4666666666667</v>
      </c>
      <c r="U107" s="15">
        <v>9.8557116149753252</v>
      </c>
      <c r="V107" s="15" t="s">
        <v>44</v>
      </c>
      <c r="W107" s="15">
        <v>600.73529411764707</v>
      </c>
      <c r="X107" s="15" t="s">
        <v>44</v>
      </c>
      <c r="Y107" s="15" t="s">
        <v>44</v>
      </c>
      <c r="Z107" s="15" t="s">
        <v>44</v>
      </c>
      <c r="AA107" s="15" t="s">
        <v>44</v>
      </c>
      <c r="AB107" s="15" t="s">
        <v>44</v>
      </c>
      <c r="AC107" s="15" t="s">
        <v>44</v>
      </c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  <c r="LZ107" s="14"/>
      <c r="MA107" s="14"/>
      <c r="MB107" s="14"/>
      <c r="MC107" s="14"/>
      <c r="MD107" s="14"/>
      <c r="ME107" s="14"/>
      <c r="MF107" s="14"/>
      <c r="MG107" s="14"/>
      <c r="MH107" s="14"/>
      <c r="MI107" s="14"/>
      <c r="MJ107" s="14"/>
      <c r="MK107" s="14"/>
      <c r="ML107" s="14"/>
    </row>
    <row r="108" spans="1:350" s="16" customFormat="1" ht="14.4" customHeight="1" x14ac:dyDescent="0.2">
      <c r="A108" s="10">
        <v>9</v>
      </c>
      <c r="B108" s="11">
        <v>19</v>
      </c>
      <c r="C108" s="9" t="s">
        <v>15</v>
      </c>
      <c r="D108" s="12">
        <v>43629</v>
      </c>
      <c r="E108" s="13">
        <v>0.46875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" t="str">
        <f t="shared" si="1"/>
        <v>9|19|f|2019/06/13|11:15:00</v>
      </c>
      <c r="Q108" s="15">
        <v>30.6</v>
      </c>
      <c r="R108" s="15">
        <v>6.4</v>
      </c>
      <c r="S108" s="15">
        <v>330</v>
      </c>
      <c r="T108" s="15">
        <v>1850.9333333333334</v>
      </c>
      <c r="U108" s="15">
        <v>8.8114852820735159</v>
      </c>
      <c r="V108" s="15" t="s">
        <v>44</v>
      </c>
      <c r="W108" s="15">
        <v>85.220588235294116</v>
      </c>
      <c r="X108" s="15" t="s">
        <v>44</v>
      </c>
      <c r="Y108" s="15" t="s">
        <v>44</v>
      </c>
      <c r="Z108" s="15" t="s">
        <v>44</v>
      </c>
      <c r="AA108" s="15" t="s">
        <v>44</v>
      </c>
      <c r="AB108" s="15" t="s">
        <v>44</v>
      </c>
      <c r="AC108" s="15" t="s">
        <v>44</v>
      </c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  <c r="LZ108" s="14"/>
      <c r="MA108" s="14"/>
      <c r="MB108" s="14"/>
      <c r="MC108" s="14"/>
      <c r="MD108" s="14"/>
      <c r="ME108" s="14"/>
      <c r="MF108" s="14"/>
      <c r="MG108" s="14"/>
      <c r="MH108" s="14"/>
      <c r="MI108" s="14"/>
      <c r="MJ108" s="14"/>
      <c r="MK108" s="14"/>
      <c r="ML108" s="14"/>
    </row>
    <row r="109" spans="1:350" s="16" customFormat="1" ht="14.4" customHeight="1" x14ac:dyDescent="0.2">
      <c r="A109" s="10">
        <v>9</v>
      </c>
      <c r="B109" s="11">
        <v>20</v>
      </c>
      <c r="C109" s="9" t="s">
        <v>15</v>
      </c>
      <c r="D109" s="12">
        <v>43629</v>
      </c>
      <c r="E109" s="13">
        <v>0.34375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" t="str">
        <f t="shared" si="1"/>
        <v>9|20|f|2019/06/13|08:15:00</v>
      </c>
      <c r="Q109" s="15">
        <v>11.3</v>
      </c>
      <c r="R109" s="15">
        <v>6.7</v>
      </c>
      <c r="S109" s="15">
        <v>350</v>
      </c>
      <c r="T109" s="15">
        <v>1986.0666666666664</v>
      </c>
      <c r="U109" s="15">
        <v>7.5863700899195212</v>
      </c>
      <c r="V109" s="15" t="s">
        <v>44</v>
      </c>
      <c r="W109" s="15">
        <v>340.88235294117646</v>
      </c>
      <c r="X109" s="15" t="s">
        <v>44</v>
      </c>
      <c r="Y109" s="15">
        <v>0</v>
      </c>
      <c r="Z109" s="15">
        <v>0</v>
      </c>
      <c r="AA109" s="15">
        <v>100.00000000000001</v>
      </c>
      <c r="AB109" s="15" t="s">
        <v>44</v>
      </c>
      <c r="AC109" s="15" t="s">
        <v>44</v>
      </c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  <c r="LZ109" s="14"/>
      <c r="MA109" s="14"/>
      <c r="MB109" s="14"/>
      <c r="MC109" s="14"/>
      <c r="MD109" s="14"/>
      <c r="ME109" s="14"/>
      <c r="MF109" s="14"/>
      <c r="MG109" s="14"/>
      <c r="MH109" s="14"/>
      <c r="MI109" s="14"/>
      <c r="MJ109" s="14"/>
      <c r="MK109" s="14"/>
      <c r="ML109" s="14"/>
    </row>
    <row r="110" spans="1:350" s="16" customFormat="1" ht="14.4" customHeight="1" x14ac:dyDescent="0.2">
      <c r="A110" s="10">
        <v>9</v>
      </c>
      <c r="B110" s="11">
        <v>23</v>
      </c>
      <c r="C110" s="9" t="s">
        <v>15</v>
      </c>
      <c r="D110" s="12">
        <v>43626</v>
      </c>
      <c r="E110" s="13">
        <v>0.65347222222222223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" t="str">
        <f t="shared" si="1"/>
        <v>9|23|f|2019/06/10|15:41:00</v>
      </c>
      <c r="Q110" s="15">
        <v>2</v>
      </c>
      <c r="R110" s="15">
        <v>6.3</v>
      </c>
      <c r="S110" s="15">
        <v>240</v>
      </c>
      <c r="T110" s="15">
        <v>2824.4</v>
      </c>
      <c r="U110" s="15">
        <v>9.7057510048131252</v>
      </c>
      <c r="V110" s="15" t="s">
        <v>44</v>
      </c>
      <c r="W110" s="15">
        <v>678.97058823529426</v>
      </c>
      <c r="X110" s="15" t="s">
        <v>44</v>
      </c>
      <c r="Y110" s="15" t="s">
        <v>44</v>
      </c>
      <c r="Z110" s="15" t="s">
        <v>44</v>
      </c>
      <c r="AA110" s="15" t="s">
        <v>44</v>
      </c>
      <c r="AB110" s="15" t="s">
        <v>44</v>
      </c>
      <c r="AC110" s="15" t="s">
        <v>44</v>
      </c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  <c r="LZ110" s="14"/>
      <c r="MA110" s="14"/>
      <c r="MB110" s="14"/>
      <c r="MC110" s="14"/>
      <c r="MD110" s="14"/>
      <c r="ME110" s="14"/>
      <c r="MF110" s="14"/>
      <c r="MG110" s="14"/>
      <c r="MH110" s="14"/>
      <c r="MI110" s="14"/>
      <c r="MJ110" s="14"/>
      <c r="MK110" s="14"/>
      <c r="ML110" s="14"/>
    </row>
    <row r="111" spans="1:350" s="16" customFormat="1" ht="14.4" customHeight="1" x14ac:dyDescent="0.2">
      <c r="A111" s="10">
        <v>9</v>
      </c>
      <c r="B111" s="11">
        <v>24</v>
      </c>
      <c r="C111" s="9" t="s">
        <v>15</v>
      </c>
      <c r="D111" s="12">
        <v>43626</v>
      </c>
      <c r="E111" s="13">
        <v>0.59375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" t="str">
        <f t="shared" si="1"/>
        <v>9|24|f|2019/06/10|14:15:00</v>
      </c>
      <c r="Q111" s="15">
        <v>1.5</v>
      </c>
      <c r="R111" s="15">
        <v>6.8</v>
      </c>
      <c r="S111" s="15">
        <v>260</v>
      </c>
      <c r="T111" s="15">
        <v>1809.8</v>
      </c>
      <c r="U111" s="15">
        <v>22.747657962925988</v>
      </c>
      <c r="V111" s="15" t="s">
        <v>44</v>
      </c>
      <c r="W111" s="15">
        <v>1726.7647058823532</v>
      </c>
      <c r="X111" s="15" t="s">
        <v>44</v>
      </c>
      <c r="Y111" s="15" t="s">
        <v>44</v>
      </c>
      <c r="Z111" s="15" t="s">
        <v>44</v>
      </c>
      <c r="AA111" s="15" t="s">
        <v>44</v>
      </c>
      <c r="AB111" s="15" t="s">
        <v>44</v>
      </c>
      <c r="AC111" s="15" t="s">
        <v>44</v>
      </c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  <c r="LZ111" s="14"/>
      <c r="MA111" s="14"/>
      <c r="MB111" s="14"/>
      <c r="MC111" s="14"/>
      <c r="MD111" s="14"/>
      <c r="ME111" s="14"/>
      <c r="MF111" s="14"/>
      <c r="MG111" s="14"/>
      <c r="MH111" s="14"/>
      <c r="MI111" s="14"/>
      <c r="MJ111" s="14"/>
      <c r="MK111" s="14"/>
      <c r="ML111" s="14"/>
    </row>
    <row r="112" spans="1:350" s="16" customFormat="1" ht="14.4" customHeight="1" x14ac:dyDescent="0.2">
      <c r="A112" s="10">
        <v>9</v>
      </c>
      <c r="B112" s="11">
        <v>25</v>
      </c>
      <c r="C112" s="9" t="s">
        <v>15</v>
      </c>
      <c r="D112" s="12">
        <v>43627</v>
      </c>
      <c r="E112" s="13">
        <v>0.50277777777777777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" t="str">
        <f t="shared" si="1"/>
        <v>9|25|f|2019/06/11|12:04:00</v>
      </c>
      <c r="Q112" s="15">
        <v>1.9</v>
      </c>
      <c r="R112" s="15">
        <v>5.9</v>
      </c>
      <c r="S112" s="15">
        <v>350</v>
      </c>
      <c r="T112" s="15">
        <v>2594.8000000000002</v>
      </c>
      <c r="U112" s="15">
        <v>1.9271736437948064</v>
      </c>
      <c r="V112" s="15" t="s">
        <v>44</v>
      </c>
      <c r="W112" s="15">
        <v>196.98529411764707</v>
      </c>
      <c r="X112" s="15" t="s">
        <v>44</v>
      </c>
      <c r="Y112" s="15" t="s">
        <v>44</v>
      </c>
      <c r="Z112" s="15" t="s">
        <v>44</v>
      </c>
      <c r="AA112" s="15" t="s">
        <v>44</v>
      </c>
      <c r="AB112" s="15" t="s">
        <v>44</v>
      </c>
      <c r="AC112" s="15" t="s">
        <v>44</v>
      </c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  <c r="LZ112" s="14"/>
      <c r="MA112" s="14"/>
      <c r="MB112" s="14"/>
      <c r="MC112" s="14"/>
      <c r="MD112" s="14"/>
      <c r="ME112" s="14"/>
      <c r="MF112" s="14"/>
      <c r="MG112" s="14"/>
      <c r="MH112" s="14"/>
      <c r="MI112" s="14"/>
      <c r="MJ112" s="14"/>
      <c r="MK112" s="14"/>
      <c r="ML112" s="14"/>
    </row>
    <row r="113" spans="1:350" s="16" customFormat="1" ht="14.4" customHeight="1" x14ac:dyDescent="0.2">
      <c r="A113" s="10">
        <v>9</v>
      </c>
      <c r="B113" s="11" t="s">
        <v>7</v>
      </c>
      <c r="C113" s="9" t="s">
        <v>15</v>
      </c>
      <c r="D113" s="12">
        <v>43627</v>
      </c>
      <c r="E113" s="13">
        <v>0.54027777777777775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" t="str">
        <f t="shared" si="1"/>
        <v>9|25a|f|2019/06/11|12:58:00</v>
      </c>
      <c r="Q113" s="15">
        <v>3.7</v>
      </c>
      <c r="R113" s="15">
        <v>6.2</v>
      </c>
      <c r="S113" s="15" t="s">
        <v>43</v>
      </c>
      <c r="T113" s="15">
        <v>1885.0666666666666</v>
      </c>
      <c r="U113" s="15">
        <v>17.051250910857387</v>
      </c>
      <c r="V113" s="15" t="s">
        <v>44</v>
      </c>
      <c r="W113" s="15">
        <v>1884.6323529411766</v>
      </c>
      <c r="X113" s="15" t="s">
        <v>44</v>
      </c>
      <c r="Y113" s="15" t="s">
        <v>44</v>
      </c>
      <c r="Z113" s="15" t="s">
        <v>44</v>
      </c>
      <c r="AA113" s="15" t="s">
        <v>44</v>
      </c>
      <c r="AB113" s="15" t="s">
        <v>44</v>
      </c>
      <c r="AC113" s="15" t="s">
        <v>44</v>
      </c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  <c r="LZ113" s="14"/>
      <c r="MA113" s="14"/>
      <c r="MB113" s="14"/>
      <c r="MC113" s="14"/>
      <c r="MD113" s="14"/>
      <c r="ME113" s="14"/>
      <c r="MF113" s="14"/>
      <c r="MG113" s="14"/>
      <c r="MH113" s="14"/>
      <c r="MI113" s="14"/>
      <c r="MJ113" s="14"/>
      <c r="MK113" s="14"/>
      <c r="ML113" s="14"/>
    </row>
    <row r="114" spans="1:350" s="16" customFormat="1" ht="14.4" customHeight="1" x14ac:dyDescent="0.2">
      <c r="A114" s="10">
        <v>10</v>
      </c>
      <c r="B114" s="11">
        <v>17</v>
      </c>
      <c r="C114" s="9" t="s">
        <v>15</v>
      </c>
      <c r="D114" s="12">
        <v>43663</v>
      </c>
      <c r="E114" s="13">
        <v>0.43055555555555558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" t="str">
        <f t="shared" si="1"/>
        <v>10|17|f|2019/07/17|10:20:00</v>
      </c>
      <c r="Q114" s="15">
        <v>3.9</v>
      </c>
      <c r="R114" s="15">
        <v>7</v>
      </c>
      <c r="S114" s="15">
        <v>30</v>
      </c>
      <c r="T114" s="15">
        <v>3130.6</v>
      </c>
      <c r="U114" s="15">
        <v>0.44911610128998608</v>
      </c>
      <c r="V114" s="15" t="s">
        <v>44</v>
      </c>
      <c r="W114" s="15">
        <v>216.54411764705881</v>
      </c>
      <c r="X114" s="15" t="s">
        <v>44</v>
      </c>
      <c r="Y114" s="15" t="s">
        <v>44</v>
      </c>
      <c r="Z114" s="15" t="s">
        <v>44</v>
      </c>
      <c r="AA114" s="15" t="s">
        <v>44</v>
      </c>
      <c r="AB114" s="15" t="s">
        <v>44</v>
      </c>
      <c r="AC114" s="15" t="s">
        <v>44</v>
      </c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  <c r="LZ114" s="14"/>
      <c r="MA114" s="14"/>
      <c r="MB114" s="14"/>
      <c r="MC114" s="14"/>
      <c r="MD114" s="14"/>
      <c r="ME114" s="14"/>
      <c r="MF114" s="14"/>
      <c r="MG114" s="14"/>
      <c r="MH114" s="14"/>
      <c r="MI114" s="14"/>
      <c r="MJ114" s="14"/>
      <c r="MK114" s="14"/>
      <c r="ML114" s="14"/>
    </row>
    <row r="115" spans="1:350" s="16" customFormat="1" ht="14.4" customHeight="1" x14ac:dyDescent="0.2">
      <c r="A115" s="10">
        <v>10</v>
      </c>
      <c r="B115" s="11">
        <v>0</v>
      </c>
      <c r="C115" s="9" t="s">
        <v>15</v>
      </c>
      <c r="D115" s="12">
        <v>43663</v>
      </c>
      <c r="E115" s="13">
        <v>0.53888888888888886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" t="str">
        <f t="shared" si="1"/>
        <v>10|0|f|2019/07/17|12:56:00</v>
      </c>
      <c r="Q115" s="15">
        <v>0.8</v>
      </c>
      <c r="R115" s="15">
        <v>6.7</v>
      </c>
      <c r="S115" s="15">
        <v>30</v>
      </c>
      <c r="T115" s="15">
        <v>3148.9999999999995</v>
      </c>
      <c r="U115" s="15">
        <v>0.19219951246958117</v>
      </c>
      <c r="V115" s="15" t="s">
        <v>44</v>
      </c>
      <c r="W115" s="15">
        <v>125.73529411764706</v>
      </c>
      <c r="X115" s="15" t="s">
        <v>44</v>
      </c>
      <c r="Y115" s="15">
        <v>35.228314426492496</v>
      </c>
      <c r="Z115" s="15">
        <v>64.771685573507497</v>
      </c>
      <c r="AA115" s="15">
        <v>0</v>
      </c>
      <c r="AB115" s="15" t="s">
        <v>44</v>
      </c>
      <c r="AC115" s="15" t="s">
        <v>44</v>
      </c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  <c r="LZ115" s="14"/>
      <c r="MA115" s="14"/>
      <c r="MB115" s="14"/>
      <c r="MC115" s="14"/>
      <c r="MD115" s="14"/>
      <c r="ME115" s="14"/>
      <c r="MF115" s="14"/>
      <c r="MG115" s="14"/>
      <c r="MH115" s="14"/>
      <c r="MI115" s="14"/>
      <c r="MJ115" s="14"/>
      <c r="MK115" s="14"/>
      <c r="ML115" s="14"/>
    </row>
    <row r="116" spans="1:350" s="16" customFormat="1" ht="14.4" customHeight="1" x14ac:dyDescent="0.2">
      <c r="A116" s="10">
        <v>10</v>
      </c>
      <c r="B116" s="11">
        <v>21</v>
      </c>
      <c r="C116" s="9" t="s">
        <v>15</v>
      </c>
      <c r="D116" s="12">
        <v>43662</v>
      </c>
      <c r="E116" s="13">
        <v>0.65277777777777779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" t="str">
        <f t="shared" si="1"/>
        <v>10|21|f|2019/07/16|15:40:00</v>
      </c>
      <c r="Q116" s="15">
        <v>0.9</v>
      </c>
      <c r="R116" s="15">
        <v>6.9</v>
      </c>
      <c r="S116" s="15">
        <v>40</v>
      </c>
      <c r="T116" s="15">
        <v>3002.1333333333332</v>
      </c>
      <c r="U116" s="15">
        <v>0.14115654260575494</v>
      </c>
      <c r="V116" s="15" t="s">
        <v>44</v>
      </c>
      <c r="W116" s="15">
        <v>110.36764705882354</v>
      </c>
      <c r="X116" s="15" t="s">
        <v>44</v>
      </c>
      <c r="Y116" s="15">
        <v>4.7319566021625761</v>
      </c>
      <c r="Z116" s="15">
        <v>95.268043397837417</v>
      </c>
      <c r="AA116" s="15">
        <v>0</v>
      </c>
      <c r="AB116" s="15" t="s">
        <v>44</v>
      </c>
      <c r="AC116" s="15" t="s">
        <v>44</v>
      </c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  <c r="LZ116" s="14"/>
      <c r="MA116" s="14"/>
      <c r="MB116" s="14"/>
      <c r="MC116" s="14"/>
      <c r="MD116" s="14"/>
      <c r="ME116" s="14"/>
      <c r="MF116" s="14"/>
      <c r="MG116" s="14"/>
      <c r="MH116" s="14"/>
      <c r="MI116" s="14"/>
      <c r="MJ116" s="14"/>
      <c r="MK116" s="14"/>
      <c r="ML116" s="14"/>
    </row>
    <row r="117" spans="1:350" s="16" customFormat="1" ht="14.4" customHeight="1" x14ac:dyDescent="0.2">
      <c r="A117" s="10">
        <v>10</v>
      </c>
      <c r="B117" s="11">
        <v>22</v>
      </c>
      <c r="C117" s="9" t="s">
        <v>15</v>
      </c>
      <c r="D117" s="12">
        <v>43662</v>
      </c>
      <c r="E117" s="13">
        <v>0.47916666666666669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" t="str">
        <f t="shared" si="1"/>
        <v>10|22|f|2019/07/16|11:30:00</v>
      </c>
      <c r="Q117" s="15">
        <v>0.8</v>
      </c>
      <c r="R117" s="15">
        <v>7</v>
      </c>
      <c r="S117" s="15">
        <v>30</v>
      </c>
      <c r="T117" s="15">
        <v>2832.2000000000007</v>
      </c>
      <c r="U117" s="15">
        <v>0.24004993038530201</v>
      </c>
      <c r="V117" s="15" t="s">
        <v>44</v>
      </c>
      <c r="W117" s="15">
        <v>2620.8823529411766</v>
      </c>
      <c r="X117" s="15" t="s">
        <v>44</v>
      </c>
      <c r="Y117" s="15" t="s">
        <v>44</v>
      </c>
      <c r="Z117" s="15" t="s">
        <v>44</v>
      </c>
      <c r="AA117" s="15" t="s">
        <v>44</v>
      </c>
      <c r="AB117" s="15" t="s">
        <v>44</v>
      </c>
      <c r="AC117" s="15" t="s">
        <v>44</v>
      </c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  <c r="LZ117" s="14"/>
      <c r="MA117" s="14"/>
      <c r="MB117" s="14"/>
      <c r="MC117" s="14"/>
      <c r="MD117" s="14"/>
      <c r="ME117" s="14"/>
      <c r="MF117" s="14"/>
      <c r="MG117" s="14"/>
      <c r="MH117" s="14"/>
      <c r="MI117" s="14"/>
      <c r="MJ117" s="14"/>
      <c r="MK117" s="14"/>
      <c r="ML117" s="14"/>
    </row>
    <row r="118" spans="1:350" s="16" customFormat="1" ht="14.4" customHeight="1" x14ac:dyDescent="0.2">
      <c r="A118" s="10">
        <v>10</v>
      </c>
      <c r="B118" s="11">
        <v>26</v>
      </c>
      <c r="C118" s="9" t="s">
        <v>15</v>
      </c>
      <c r="D118" s="12">
        <v>43661</v>
      </c>
      <c r="E118" s="13">
        <v>0.47916666666666669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" t="str">
        <f t="shared" si="1"/>
        <v>10|26|f|2019/07/15|11:30:00</v>
      </c>
      <c r="Q118" s="15">
        <v>0.95</v>
      </c>
      <c r="R118" s="15">
        <v>5.4</v>
      </c>
      <c r="S118" s="15">
        <v>56</v>
      </c>
      <c r="T118" s="15">
        <v>2981.7333333333336</v>
      </c>
      <c r="U118" s="15">
        <v>0.56382824924105535</v>
      </c>
      <c r="V118" s="15" t="s">
        <v>44</v>
      </c>
      <c r="W118" s="15">
        <v>118.75000000000001</v>
      </c>
      <c r="X118" s="15" t="s">
        <v>44</v>
      </c>
      <c r="Y118" s="15" t="s">
        <v>44</v>
      </c>
      <c r="Z118" s="15" t="s">
        <v>44</v>
      </c>
      <c r="AA118" s="15" t="s">
        <v>44</v>
      </c>
      <c r="AB118" s="15" t="s">
        <v>44</v>
      </c>
      <c r="AC118" s="15" t="s">
        <v>44</v>
      </c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</row>
    <row r="119" spans="1:350" s="16" customFormat="1" ht="14.4" customHeight="1" x14ac:dyDescent="0.2">
      <c r="A119" s="10">
        <v>10</v>
      </c>
      <c r="B119" s="11">
        <v>18</v>
      </c>
      <c r="C119" s="9" t="s">
        <v>15</v>
      </c>
      <c r="D119" s="12">
        <v>43663</v>
      </c>
      <c r="E119" s="13">
        <v>0.67013888888888884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" t="str">
        <f t="shared" si="1"/>
        <v>10|18|f|2019/07/17|16:05:00</v>
      </c>
      <c r="Q119" s="15">
        <v>11.7</v>
      </c>
      <c r="R119" s="15">
        <v>6.2</v>
      </c>
      <c r="S119" s="15">
        <v>310</v>
      </c>
      <c r="T119" s="15">
        <v>2051.8000000000002</v>
      </c>
      <c r="U119" s="15">
        <v>12.887614091115262</v>
      </c>
      <c r="V119" s="15" t="s">
        <v>44</v>
      </c>
      <c r="W119" s="15">
        <v>385.58823529411762</v>
      </c>
      <c r="X119" s="15" t="s">
        <v>44</v>
      </c>
      <c r="Y119" s="15" t="s">
        <v>44</v>
      </c>
      <c r="Z119" s="15" t="s">
        <v>44</v>
      </c>
      <c r="AA119" s="15" t="s">
        <v>44</v>
      </c>
      <c r="AB119" s="15" t="s">
        <v>44</v>
      </c>
      <c r="AC119" s="15" t="s">
        <v>44</v>
      </c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</row>
    <row r="120" spans="1:350" s="16" customFormat="1" ht="14.4" customHeight="1" x14ac:dyDescent="0.2">
      <c r="A120" s="10">
        <v>10</v>
      </c>
      <c r="B120" s="11">
        <v>19</v>
      </c>
      <c r="C120" s="9" t="s">
        <v>15</v>
      </c>
      <c r="D120" s="12">
        <v>43664</v>
      </c>
      <c r="E120" s="13">
        <v>0.4861111111111111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" t="str">
        <f t="shared" si="1"/>
        <v>10|19|f|2019/07/18|11:40:00</v>
      </c>
      <c r="Q120" s="15">
        <v>31.2</v>
      </c>
      <c r="R120" s="15">
        <v>6</v>
      </c>
      <c r="S120" s="15">
        <v>340</v>
      </c>
      <c r="T120" s="15">
        <v>1928.1333333333334</v>
      </c>
      <c r="U120" s="15">
        <v>10.578129524177244</v>
      </c>
      <c r="V120" s="15" t="s">
        <v>44</v>
      </c>
      <c r="W120" s="15">
        <v>304.55882352941177</v>
      </c>
      <c r="X120" s="15" t="s">
        <v>44</v>
      </c>
      <c r="Y120" s="15" t="s">
        <v>44</v>
      </c>
      <c r="Z120" s="15" t="s">
        <v>44</v>
      </c>
      <c r="AA120" s="15" t="s">
        <v>44</v>
      </c>
      <c r="AB120" s="15" t="s">
        <v>44</v>
      </c>
      <c r="AC120" s="15" t="s">
        <v>44</v>
      </c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</row>
    <row r="121" spans="1:350" s="16" customFormat="1" ht="14.4" customHeight="1" x14ac:dyDescent="0.2">
      <c r="A121" s="10">
        <v>10</v>
      </c>
      <c r="B121" s="11">
        <v>20</v>
      </c>
      <c r="C121" s="9" t="s">
        <v>15</v>
      </c>
      <c r="D121" s="12">
        <v>43664</v>
      </c>
      <c r="E121" s="13">
        <v>0.35069444444444442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" t="str">
        <f t="shared" si="1"/>
        <v>10|20|f|2019/07/18|08:25:00</v>
      </c>
      <c r="Q121" s="15">
        <v>11.3</v>
      </c>
      <c r="R121" s="15">
        <v>6.6</v>
      </c>
      <c r="S121" s="15">
        <v>310</v>
      </c>
      <c r="T121" s="15">
        <v>1928.1333333333334</v>
      </c>
      <c r="U121" s="15">
        <v>11.013865670174072</v>
      </c>
      <c r="V121" s="15" t="s">
        <v>44</v>
      </c>
      <c r="W121" s="15">
        <v>190</v>
      </c>
      <c r="X121" s="15" t="s">
        <v>44</v>
      </c>
      <c r="Y121" s="15" t="s">
        <v>44</v>
      </c>
      <c r="Z121" s="15" t="s">
        <v>44</v>
      </c>
      <c r="AA121" s="15" t="s">
        <v>44</v>
      </c>
      <c r="AB121" s="15" t="s">
        <v>44</v>
      </c>
      <c r="AC121" s="15" t="s">
        <v>44</v>
      </c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4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4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  <c r="LZ121" s="14"/>
      <c r="MA121" s="14"/>
      <c r="MB121" s="14"/>
      <c r="MC121" s="14"/>
      <c r="MD121" s="14"/>
      <c r="ME121" s="14"/>
      <c r="MF121" s="14"/>
      <c r="MG121" s="14"/>
      <c r="MH121" s="14"/>
      <c r="MI121" s="14"/>
      <c r="MJ121" s="14"/>
      <c r="MK121" s="14"/>
      <c r="ML121" s="14"/>
    </row>
    <row r="122" spans="1:350" s="16" customFormat="1" ht="14.4" customHeight="1" x14ac:dyDescent="0.2">
      <c r="A122" s="10">
        <v>10</v>
      </c>
      <c r="B122" s="11">
        <v>23</v>
      </c>
      <c r="C122" s="9" t="s">
        <v>15</v>
      </c>
      <c r="D122" s="12">
        <v>43661</v>
      </c>
      <c r="E122" s="13">
        <v>0.64930555555555558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" t="str">
        <f t="shared" si="1"/>
        <v>10|23|f|2019/07/15|15:35:00</v>
      </c>
      <c r="Q122" s="15">
        <v>2.1</v>
      </c>
      <c r="R122" s="15">
        <v>7.1</v>
      </c>
      <c r="S122" s="15">
        <v>280</v>
      </c>
      <c r="T122" s="15">
        <v>2166.9333333333334</v>
      </c>
      <c r="U122" s="15">
        <v>8.1692521877486524</v>
      </c>
      <c r="V122" s="15" t="s">
        <v>44</v>
      </c>
      <c r="W122" s="15">
        <v>106.17647058823529</v>
      </c>
      <c r="X122" s="15" t="s">
        <v>44</v>
      </c>
      <c r="Y122" s="15" t="s">
        <v>44</v>
      </c>
      <c r="Z122" s="15" t="s">
        <v>44</v>
      </c>
      <c r="AA122" s="15" t="s">
        <v>44</v>
      </c>
      <c r="AB122" s="15" t="s">
        <v>44</v>
      </c>
      <c r="AC122" s="15" t="s">
        <v>44</v>
      </c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  <c r="LZ122" s="14"/>
      <c r="MA122" s="14"/>
      <c r="MB122" s="14"/>
      <c r="MC122" s="14"/>
      <c r="MD122" s="14"/>
      <c r="ME122" s="14"/>
      <c r="MF122" s="14"/>
      <c r="MG122" s="14"/>
      <c r="MH122" s="14"/>
      <c r="MI122" s="14"/>
      <c r="MJ122" s="14"/>
      <c r="MK122" s="14"/>
      <c r="ML122" s="14"/>
    </row>
    <row r="123" spans="1:350" s="16" customFormat="1" ht="14.4" customHeight="1" x14ac:dyDescent="0.2">
      <c r="A123" s="10">
        <v>10</v>
      </c>
      <c r="B123" s="11">
        <v>24</v>
      </c>
      <c r="C123" s="9" t="s">
        <v>15</v>
      </c>
      <c r="D123" s="12">
        <v>43661</v>
      </c>
      <c r="E123" s="13">
        <v>0.59027777777777779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" t="str">
        <f t="shared" si="1"/>
        <v>10|24|f|2019/07/15|14:10:00</v>
      </c>
      <c r="Q123" s="15">
        <v>1.4</v>
      </c>
      <c r="R123" s="15">
        <v>7.1</v>
      </c>
      <c r="S123" s="15">
        <v>280</v>
      </c>
      <c r="T123" s="15">
        <v>1983.8666666666668</v>
      </c>
      <c r="U123" s="15">
        <v>24.662311508423883</v>
      </c>
      <c r="V123" s="15" t="s">
        <v>44</v>
      </c>
      <c r="W123" s="15">
        <v>9592.2058823529405</v>
      </c>
      <c r="X123" s="15" t="s">
        <v>44</v>
      </c>
      <c r="Y123" s="15" t="s">
        <v>44</v>
      </c>
      <c r="Z123" s="15" t="s">
        <v>44</v>
      </c>
      <c r="AA123" s="15" t="s">
        <v>44</v>
      </c>
      <c r="AB123" s="15" t="s">
        <v>44</v>
      </c>
      <c r="AC123" s="15" t="s">
        <v>44</v>
      </c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  <c r="LZ123" s="14"/>
      <c r="MA123" s="14"/>
      <c r="MB123" s="14"/>
      <c r="MC123" s="14"/>
      <c r="MD123" s="14"/>
      <c r="ME123" s="14"/>
      <c r="MF123" s="14"/>
      <c r="MG123" s="14"/>
      <c r="MH123" s="14"/>
      <c r="MI123" s="14"/>
      <c r="MJ123" s="14"/>
      <c r="MK123" s="14"/>
      <c r="ML123" s="14"/>
    </row>
    <row r="124" spans="1:350" s="16" customFormat="1" ht="14.4" customHeight="1" x14ac:dyDescent="0.2">
      <c r="A124" s="10">
        <v>10</v>
      </c>
      <c r="B124" s="11">
        <v>25</v>
      </c>
      <c r="C124" s="9" t="s">
        <v>15</v>
      </c>
      <c r="D124" s="12">
        <v>43662</v>
      </c>
      <c r="E124" s="13">
        <v>0.375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" t="str">
        <f t="shared" si="1"/>
        <v>10|25|f|2019/07/16|09:00:00</v>
      </c>
      <c r="Q124" s="15">
        <v>2.6</v>
      </c>
      <c r="R124" s="15">
        <v>6.8</v>
      </c>
      <c r="S124" s="15">
        <v>300</v>
      </c>
      <c r="T124" s="15">
        <v>2906.2</v>
      </c>
      <c r="U124" s="15">
        <v>17.407719805599029</v>
      </c>
      <c r="V124" s="15" t="s">
        <v>44</v>
      </c>
      <c r="W124" s="15">
        <v>64.264705882352942</v>
      </c>
      <c r="X124" s="15" t="s">
        <v>44</v>
      </c>
      <c r="Y124" s="15" t="s">
        <v>44</v>
      </c>
      <c r="Z124" s="15" t="s">
        <v>44</v>
      </c>
      <c r="AA124" s="15" t="s">
        <v>44</v>
      </c>
      <c r="AB124" s="15" t="s">
        <v>44</v>
      </c>
      <c r="AC124" s="15" t="s">
        <v>44</v>
      </c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  <c r="LZ124" s="14"/>
      <c r="MA124" s="14"/>
      <c r="MB124" s="14"/>
      <c r="MC124" s="14"/>
      <c r="MD124" s="14"/>
      <c r="ME124" s="14"/>
      <c r="MF124" s="14"/>
      <c r="MG124" s="14"/>
      <c r="MH124" s="14"/>
      <c r="MI124" s="14"/>
      <c r="MJ124" s="14"/>
      <c r="MK124" s="14"/>
      <c r="ML124" s="14"/>
    </row>
    <row r="125" spans="1:350" s="16" customFormat="1" ht="14.4" customHeight="1" x14ac:dyDescent="0.2">
      <c r="A125" s="10">
        <v>10</v>
      </c>
      <c r="B125" s="11" t="s">
        <v>7</v>
      </c>
      <c r="C125" s="9" t="s">
        <v>15</v>
      </c>
      <c r="D125" s="12">
        <v>43662</v>
      </c>
      <c r="E125" s="13">
        <v>0.40277777777777773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" t="str">
        <f t="shared" si="1"/>
        <v>10|25a|f|2019/07/16|09:40:00</v>
      </c>
      <c r="Q125" s="15">
        <v>4</v>
      </c>
      <c r="R125" s="15">
        <v>6.2</v>
      </c>
      <c r="S125" s="15" t="s">
        <v>43</v>
      </c>
      <c r="T125" s="15">
        <v>1885.0666666666666</v>
      </c>
      <c r="U125" s="15">
        <v>7.4848975983496251</v>
      </c>
      <c r="V125" s="15" t="s">
        <v>44</v>
      </c>
      <c r="W125" s="15">
        <v>406.5441176470589</v>
      </c>
      <c r="X125" s="15" t="s">
        <v>44</v>
      </c>
      <c r="Y125" s="15" t="s">
        <v>44</v>
      </c>
      <c r="Z125" s="15" t="s">
        <v>44</v>
      </c>
      <c r="AA125" s="15" t="s">
        <v>44</v>
      </c>
      <c r="AB125" s="15" t="s">
        <v>44</v>
      </c>
      <c r="AC125" s="15" t="s">
        <v>44</v>
      </c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  <c r="LZ125" s="14"/>
      <c r="MA125" s="14"/>
      <c r="MB125" s="14"/>
      <c r="MC125" s="14"/>
      <c r="MD125" s="14"/>
      <c r="ME125" s="14"/>
      <c r="MF125" s="14"/>
      <c r="MG125" s="14"/>
      <c r="MH125" s="14"/>
      <c r="MI125" s="14"/>
      <c r="MJ125" s="14"/>
      <c r="MK125" s="14"/>
      <c r="ML125" s="14"/>
    </row>
    <row r="126" spans="1:350" s="16" customFormat="1" ht="14.4" customHeight="1" x14ac:dyDescent="0.2">
      <c r="A126" s="10">
        <v>11</v>
      </c>
      <c r="B126" s="11">
        <v>17</v>
      </c>
      <c r="C126" s="9" t="s">
        <v>15</v>
      </c>
      <c r="D126" s="12">
        <v>43692</v>
      </c>
      <c r="E126" s="13">
        <v>0.39583333333333331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" t="str">
        <f t="shared" si="1"/>
        <v>11|17|f|2019/08/15|09:30:00</v>
      </c>
      <c r="Q126" s="15">
        <v>4.2</v>
      </c>
      <c r="R126" s="15">
        <v>8.9</v>
      </c>
      <c r="S126" s="15">
        <v>30</v>
      </c>
      <c r="T126" s="15">
        <v>2875.8</v>
      </c>
      <c r="U126" s="15">
        <v>0.5247868053604311</v>
      </c>
      <c r="V126" s="15" t="s">
        <v>44</v>
      </c>
      <c r="W126" s="15">
        <v>131.32352941176472</v>
      </c>
      <c r="X126" s="15" t="s">
        <v>44</v>
      </c>
      <c r="Y126" s="15" t="s">
        <v>44</v>
      </c>
      <c r="Z126" s="15" t="s">
        <v>44</v>
      </c>
      <c r="AA126" s="15" t="s">
        <v>44</v>
      </c>
      <c r="AB126" s="15" t="s">
        <v>44</v>
      </c>
      <c r="AC126" s="15" t="s">
        <v>44</v>
      </c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</row>
    <row r="127" spans="1:350" s="16" customFormat="1" ht="14.4" customHeight="1" x14ac:dyDescent="0.2">
      <c r="A127" s="10">
        <v>11</v>
      </c>
      <c r="B127" s="11">
        <v>0</v>
      </c>
      <c r="C127" s="9" t="s">
        <v>15</v>
      </c>
      <c r="D127" s="12">
        <v>43692</v>
      </c>
      <c r="E127" s="13">
        <v>0.46180555555555558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" t="str">
        <f t="shared" si="1"/>
        <v>11|0|f|2019/08/15|11:05:00</v>
      </c>
      <c r="Q127" s="15">
        <v>1.4</v>
      </c>
      <c r="R127" s="15">
        <v>8.3000000000000007</v>
      </c>
      <c r="S127" s="15">
        <v>40</v>
      </c>
      <c r="T127" s="15">
        <v>2946.7333333333331</v>
      </c>
      <c r="U127" s="15">
        <v>0.32401586226901063</v>
      </c>
      <c r="V127" s="15" t="s">
        <v>44</v>
      </c>
      <c r="W127" s="15">
        <v>6946.176470588236</v>
      </c>
      <c r="X127" s="15" t="s">
        <v>44</v>
      </c>
      <c r="Y127" s="15">
        <v>1.1346052456739693</v>
      </c>
      <c r="Z127" s="15">
        <v>98.865394754326033</v>
      </c>
      <c r="AA127" s="15">
        <v>0</v>
      </c>
      <c r="AB127" s="15" t="s">
        <v>44</v>
      </c>
      <c r="AC127" s="15" t="s">
        <v>44</v>
      </c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  <c r="LZ127" s="14"/>
      <c r="MA127" s="14"/>
      <c r="MB127" s="14"/>
      <c r="MC127" s="14"/>
      <c r="MD127" s="14"/>
      <c r="ME127" s="14"/>
      <c r="MF127" s="14"/>
      <c r="MG127" s="14"/>
      <c r="MH127" s="14"/>
      <c r="MI127" s="14"/>
      <c r="MJ127" s="14"/>
      <c r="MK127" s="14"/>
      <c r="ML127" s="14"/>
    </row>
    <row r="128" spans="1:350" s="16" customFormat="1" ht="14.4" customHeight="1" x14ac:dyDescent="0.2">
      <c r="A128" s="10">
        <v>11</v>
      </c>
      <c r="B128" s="11">
        <v>21</v>
      </c>
      <c r="C128" s="9" t="s">
        <v>15</v>
      </c>
      <c r="D128" s="12">
        <v>43693</v>
      </c>
      <c r="E128" s="13">
        <v>0.33333333333333331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" t="str">
        <f t="shared" si="1"/>
        <v>11|21|f|2019/08/16|08:00:00</v>
      </c>
      <c r="Q128" s="15">
        <v>0.8</v>
      </c>
      <c r="R128" s="15">
        <v>7.6</v>
      </c>
      <c r="S128" s="15">
        <v>40</v>
      </c>
      <c r="T128" s="15">
        <v>2848.5333333333333</v>
      </c>
      <c r="U128" s="15">
        <v>1.6956760261334813</v>
      </c>
      <c r="V128" s="15" t="s">
        <v>44</v>
      </c>
      <c r="W128" s="15">
        <v>88.014705882352942</v>
      </c>
      <c r="X128" s="15" t="s">
        <v>44</v>
      </c>
      <c r="Y128" s="15">
        <v>2.8744000354370258</v>
      </c>
      <c r="Z128" s="15">
        <v>97.12559996456298</v>
      </c>
      <c r="AA128" s="15">
        <v>0</v>
      </c>
      <c r="AB128" s="15" t="s">
        <v>44</v>
      </c>
      <c r="AC128" s="15" t="s">
        <v>44</v>
      </c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  <c r="LZ128" s="14"/>
      <c r="MA128" s="14"/>
      <c r="MB128" s="14"/>
      <c r="MC128" s="14"/>
      <c r="MD128" s="14"/>
      <c r="ME128" s="14"/>
      <c r="MF128" s="14"/>
      <c r="MG128" s="14"/>
      <c r="MH128" s="14"/>
      <c r="MI128" s="14"/>
      <c r="MJ128" s="14"/>
      <c r="MK128" s="14"/>
      <c r="ML128" s="14"/>
    </row>
    <row r="129" spans="1:350" s="16" customFormat="1" ht="14.4" customHeight="1" x14ac:dyDescent="0.2">
      <c r="A129" s="10">
        <v>11</v>
      </c>
      <c r="B129" s="11">
        <v>22</v>
      </c>
      <c r="C129" s="9" t="s">
        <v>15</v>
      </c>
      <c r="D129" s="12">
        <v>43692</v>
      </c>
      <c r="E129" s="13">
        <v>0.63888888888888895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" t="str">
        <f t="shared" si="1"/>
        <v>11|22|f|2019/08/15|15:20:00</v>
      </c>
      <c r="Q129" s="15">
        <v>0.5</v>
      </c>
      <c r="R129" s="15">
        <v>8</v>
      </c>
      <c r="S129" s="15">
        <v>40</v>
      </c>
      <c r="T129" s="15">
        <v>2976</v>
      </c>
      <c r="U129" s="15">
        <v>0.10363670623713853</v>
      </c>
      <c r="V129" s="15" t="s">
        <v>44</v>
      </c>
      <c r="W129" s="15">
        <v>3003.6764705882351</v>
      </c>
      <c r="X129" s="15" t="s">
        <v>44</v>
      </c>
      <c r="Y129" s="15">
        <v>4.3716237255501307</v>
      </c>
      <c r="Z129" s="15">
        <v>95.628376274449849</v>
      </c>
      <c r="AA129" s="15">
        <v>0</v>
      </c>
      <c r="AB129" s="15" t="s">
        <v>44</v>
      </c>
      <c r="AC129" s="15" t="s">
        <v>44</v>
      </c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  <c r="LZ129" s="14"/>
      <c r="MA129" s="14"/>
      <c r="MB129" s="14"/>
      <c r="MC129" s="14"/>
      <c r="MD129" s="14"/>
      <c r="ME129" s="14"/>
      <c r="MF129" s="14"/>
      <c r="MG129" s="14"/>
      <c r="MH129" s="14"/>
      <c r="MI129" s="14"/>
      <c r="MJ129" s="14"/>
      <c r="MK129" s="14"/>
      <c r="ML129" s="14"/>
    </row>
    <row r="130" spans="1:350" s="16" customFormat="1" ht="14.4" customHeight="1" x14ac:dyDescent="0.2">
      <c r="A130" s="10">
        <v>11</v>
      </c>
      <c r="B130" s="11">
        <v>26</v>
      </c>
      <c r="C130" s="9" t="s">
        <v>15</v>
      </c>
      <c r="D130" s="12">
        <v>43689</v>
      </c>
      <c r="E130" s="13">
        <v>0.48749999999999999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" t="str">
        <f t="shared" si="1"/>
        <v>11|26|f|2019/08/12|11:42:00</v>
      </c>
      <c r="Q130" s="15">
        <v>1.3</v>
      </c>
      <c r="R130" s="15">
        <v>7.7</v>
      </c>
      <c r="S130" s="15">
        <v>60</v>
      </c>
      <c r="T130" s="15">
        <v>3031.8666666666663</v>
      </c>
      <c r="U130" s="15">
        <v>0.73578277793598224</v>
      </c>
      <c r="V130" s="15" t="s">
        <v>44</v>
      </c>
      <c r="W130" s="15">
        <v>416.32352941176475</v>
      </c>
      <c r="X130" s="15" t="s">
        <v>44</v>
      </c>
      <c r="Y130" s="15" t="s">
        <v>44</v>
      </c>
      <c r="Z130" s="15" t="s">
        <v>44</v>
      </c>
      <c r="AA130" s="15" t="s">
        <v>44</v>
      </c>
      <c r="AB130" s="15" t="s">
        <v>44</v>
      </c>
      <c r="AC130" s="15" t="s">
        <v>44</v>
      </c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</row>
    <row r="131" spans="1:350" s="16" customFormat="1" ht="14.4" customHeight="1" x14ac:dyDescent="0.2">
      <c r="A131" s="10">
        <v>11</v>
      </c>
      <c r="B131" s="11">
        <v>18</v>
      </c>
      <c r="C131" s="9" t="s">
        <v>15</v>
      </c>
      <c r="D131" s="12">
        <v>43690</v>
      </c>
      <c r="E131" s="13">
        <v>0.59722222222222221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" t="str">
        <f t="shared" si="1"/>
        <v>11|18|f|2019/08/13|14:20:00</v>
      </c>
      <c r="Q131" s="15">
        <v>11.75</v>
      </c>
      <c r="R131" s="15">
        <v>7.8</v>
      </c>
      <c r="S131" s="15">
        <v>290</v>
      </c>
      <c r="T131" s="15">
        <v>1994.9333333333334</v>
      </c>
      <c r="U131" s="15">
        <v>9.1607240811849397</v>
      </c>
      <c r="V131" s="15" t="s">
        <v>44</v>
      </c>
      <c r="W131" s="15">
        <v>613.30882352941182</v>
      </c>
      <c r="X131" s="15" t="s">
        <v>44</v>
      </c>
      <c r="Y131" s="15" t="s">
        <v>44</v>
      </c>
      <c r="Z131" s="15" t="s">
        <v>44</v>
      </c>
      <c r="AA131" s="15" t="s">
        <v>44</v>
      </c>
      <c r="AB131" s="15" t="s">
        <v>44</v>
      </c>
      <c r="AC131" s="15" t="s">
        <v>44</v>
      </c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  <c r="LZ131" s="14"/>
      <c r="MA131" s="14"/>
      <c r="MB131" s="14"/>
      <c r="MC131" s="14"/>
      <c r="MD131" s="14"/>
      <c r="ME131" s="14"/>
      <c r="MF131" s="14"/>
      <c r="MG131" s="14"/>
      <c r="MH131" s="14"/>
      <c r="MI131" s="14"/>
      <c r="MJ131" s="14"/>
      <c r="MK131" s="14"/>
      <c r="ML131" s="14"/>
    </row>
    <row r="132" spans="1:350" s="16" customFormat="1" ht="14.4" customHeight="1" x14ac:dyDescent="0.2">
      <c r="A132" s="10">
        <v>11</v>
      </c>
      <c r="B132" s="11">
        <v>19</v>
      </c>
      <c r="C132" s="9" t="s">
        <v>15</v>
      </c>
      <c r="D132" s="12">
        <v>43693</v>
      </c>
      <c r="E132" s="13">
        <v>0.46180555555555558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" t="str">
        <f t="shared" si="1"/>
        <v>11|19|f|2019/08/16|11:05:00</v>
      </c>
      <c r="Q132" s="15">
        <v>31.6</v>
      </c>
      <c r="R132" s="15">
        <v>7.4</v>
      </c>
      <c r="S132" s="15">
        <v>350</v>
      </c>
      <c r="T132" s="15">
        <v>1965.9999999999998</v>
      </c>
      <c r="U132" s="15">
        <v>9.2900789905112511</v>
      </c>
      <c r="V132" s="15" t="s">
        <v>44</v>
      </c>
      <c r="W132" s="15">
        <v>243.08823529411762</v>
      </c>
      <c r="X132" s="15" t="s">
        <v>44</v>
      </c>
      <c r="Y132" s="15" t="s">
        <v>44</v>
      </c>
      <c r="Z132" s="15" t="s">
        <v>44</v>
      </c>
      <c r="AA132" s="15" t="s">
        <v>44</v>
      </c>
      <c r="AB132" s="15" t="s">
        <v>44</v>
      </c>
      <c r="AC132" s="15" t="s">
        <v>44</v>
      </c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  <c r="LZ132" s="14"/>
      <c r="MA132" s="14"/>
      <c r="MB132" s="14"/>
      <c r="MC132" s="14"/>
      <c r="MD132" s="14"/>
      <c r="ME132" s="14"/>
      <c r="MF132" s="14"/>
      <c r="MG132" s="14"/>
      <c r="MH132" s="14"/>
      <c r="MI132" s="14"/>
      <c r="MJ132" s="14"/>
      <c r="MK132" s="14"/>
      <c r="ML132" s="14"/>
    </row>
    <row r="133" spans="1:350" s="16" customFormat="1" ht="14.4" customHeight="1" x14ac:dyDescent="0.2">
      <c r="A133" s="10">
        <v>11</v>
      </c>
      <c r="B133" s="11">
        <v>20</v>
      </c>
      <c r="C133" s="9" t="s">
        <v>15</v>
      </c>
      <c r="D133" s="12">
        <v>43691</v>
      </c>
      <c r="E133" s="13">
        <v>0.35069444444444442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" t="str">
        <f t="shared" si="1"/>
        <v>11|20|f|2019/08/14|08:25:00</v>
      </c>
      <c r="Q133" s="15">
        <v>11.4</v>
      </c>
      <c r="R133" s="15">
        <v>8.1</v>
      </c>
      <c r="S133" s="15">
        <v>280</v>
      </c>
      <c r="T133" s="15">
        <v>1993</v>
      </c>
      <c r="U133" s="15">
        <v>11.469834384858103</v>
      </c>
      <c r="V133" s="15" t="s">
        <v>44</v>
      </c>
      <c r="W133" s="15">
        <v>454.0441176470589</v>
      </c>
      <c r="X133" s="15" t="s">
        <v>44</v>
      </c>
      <c r="Y133" s="15" t="s">
        <v>44</v>
      </c>
      <c r="Z133" s="15" t="s">
        <v>44</v>
      </c>
      <c r="AA133" s="15" t="s">
        <v>44</v>
      </c>
      <c r="AB133" s="15" t="s">
        <v>44</v>
      </c>
      <c r="AC133" s="15" t="s">
        <v>44</v>
      </c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  <c r="LZ133" s="14"/>
      <c r="MA133" s="14"/>
      <c r="MB133" s="14"/>
      <c r="MC133" s="14"/>
      <c r="MD133" s="14"/>
      <c r="ME133" s="14"/>
      <c r="MF133" s="14"/>
      <c r="MG133" s="14"/>
      <c r="MH133" s="14"/>
      <c r="MI133" s="14"/>
      <c r="MJ133" s="14"/>
      <c r="MK133" s="14"/>
      <c r="ML133" s="14"/>
    </row>
    <row r="134" spans="1:350" s="16" customFormat="1" ht="14.4" customHeight="1" x14ac:dyDescent="0.2">
      <c r="A134" s="10">
        <v>11</v>
      </c>
      <c r="B134" s="11">
        <v>23</v>
      </c>
      <c r="C134" s="9" t="s">
        <v>15</v>
      </c>
      <c r="D134" s="12">
        <v>43689</v>
      </c>
      <c r="E134" s="13">
        <v>0.66319444444444442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" t="str">
        <f t="shared" si="1"/>
        <v>11|23|f|2019/08/12|15:55:00</v>
      </c>
      <c r="Q134" s="15">
        <v>2.1</v>
      </c>
      <c r="R134" s="15">
        <v>7.6</v>
      </c>
      <c r="S134" s="15">
        <v>230</v>
      </c>
      <c r="T134" s="15">
        <v>2176.1333333333332</v>
      </c>
      <c r="U134" s="15">
        <v>8.4576138147566589</v>
      </c>
      <c r="V134" s="15" t="s">
        <v>44</v>
      </c>
      <c r="W134" s="15">
        <v>414.92647058823536</v>
      </c>
      <c r="X134" s="15" t="s">
        <v>44</v>
      </c>
      <c r="Y134" s="15" t="s">
        <v>44</v>
      </c>
      <c r="Z134" s="15" t="s">
        <v>44</v>
      </c>
      <c r="AA134" s="15" t="s">
        <v>44</v>
      </c>
      <c r="AB134" s="15" t="s">
        <v>44</v>
      </c>
      <c r="AC134" s="15" t="s">
        <v>44</v>
      </c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4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  <c r="LZ134" s="14"/>
      <c r="MA134" s="14"/>
      <c r="MB134" s="14"/>
      <c r="MC134" s="14"/>
      <c r="MD134" s="14"/>
      <c r="ME134" s="14"/>
      <c r="MF134" s="14"/>
      <c r="MG134" s="14"/>
      <c r="MH134" s="14"/>
      <c r="MI134" s="14"/>
      <c r="MJ134" s="14"/>
      <c r="MK134" s="14"/>
      <c r="ML134" s="14"/>
    </row>
    <row r="135" spans="1:350" s="16" customFormat="1" ht="14.4" customHeight="1" x14ac:dyDescent="0.2">
      <c r="A135" s="10">
        <v>11</v>
      </c>
      <c r="B135" s="11">
        <v>24</v>
      </c>
      <c r="C135" s="9" t="s">
        <v>15</v>
      </c>
      <c r="D135" s="12">
        <v>43689</v>
      </c>
      <c r="E135" s="13">
        <v>0.56944444444444442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" t="str">
        <f t="shared" ref="P135:P149" si="2">CONCATENATE(A135,"|",B135,"|",C135,"|",TEXT(D135,"AAAA/MM/DD"),"|",TEXT(E135,"HH:MM:SS"))</f>
        <v>11|24|f|2019/08/12|13:40:00</v>
      </c>
      <c r="Q135" s="15">
        <v>1.4</v>
      </c>
      <c r="R135" s="15">
        <v>7.7</v>
      </c>
      <c r="S135" s="15">
        <v>280</v>
      </c>
      <c r="T135" s="15">
        <v>1818.9333333333334</v>
      </c>
      <c r="U135" s="15">
        <v>25.037736767784928</v>
      </c>
      <c r="V135" s="15" t="s">
        <v>44</v>
      </c>
      <c r="W135" s="15">
        <v>476.39705882352951</v>
      </c>
      <c r="X135" s="15" t="s">
        <v>44</v>
      </c>
      <c r="Y135" s="15" t="s">
        <v>44</v>
      </c>
      <c r="Z135" s="15" t="s">
        <v>44</v>
      </c>
      <c r="AA135" s="15" t="s">
        <v>44</v>
      </c>
      <c r="AB135" s="15" t="s">
        <v>44</v>
      </c>
      <c r="AC135" s="15" t="s">
        <v>44</v>
      </c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4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4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  <c r="LZ135" s="14"/>
      <c r="MA135" s="14"/>
      <c r="MB135" s="14"/>
      <c r="MC135" s="14"/>
      <c r="MD135" s="14"/>
      <c r="ME135" s="14"/>
      <c r="MF135" s="14"/>
      <c r="MG135" s="14"/>
      <c r="MH135" s="14"/>
      <c r="MI135" s="14"/>
      <c r="MJ135" s="14"/>
      <c r="MK135" s="14"/>
      <c r="ML135" s="14"/>
    </row>
    <row r="136" spans="1:350" s="16" customFormat="1" ht="14.4" customHeight="1" x14ac:dyDescent="0.2">
      <c r="A136" s="10">
        <v>11</v>
      </c>
      <c r="B136" s="11">
        <v>25</v>
      </c>
      <c r="C136" s="9" t="s">
        <v>15</v>
      </c>
      <c r="D136" s="12">
        <v>43690</v>
      </c>
      <c r="E136" s="13">
        <v>0.37152777777777773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" t="str">
        <f t="shared" si="2"/>
        <v>11|25|f|2019/08/13|08:55:00</v>
      </c>
      <c r="Q136" s="15">
        <v>2.9</v>
      </c>
      <c r="R136" s="15">
        <v>7.1</v>
      </c>
      <c r="S136" s="15">
        <v>3260</v>
      </c>
      <c r="T136" s="15">
        <v>2953.7333333333331</v>
      </c>
      <c r="U136" s="15">
        <v>1.2202449734228071</v>
      </c>
      <c r="V136" s="15" t="s">
        <v>44</v>
      </c>
      <c r="W136" s="15">
        <v>117.35294117647059</v>
      </c>
      <c r="X136" s="15" t="s">
        <v>44</v>
      </c>
      <c r="Y136" s="15" t="s">
        <v>44</v>
      </c>
      <c r="Z136" s="15" t="s">
        <v>44</v>
      </c>
      <c r="AA136" s="15" t="s">
        <v>44</v>
      </c>
      <c r="AB136" s="15" t="s">
        <v>44</v>
      </c>
      <c r="AC136" s="15" t="s">
        <v>44</v>
      </c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  <c r="LZ136" s="14"/>
      <c r="MA136" s="14"/>
      <c r="MB136" s="14"/>
      <c r="MC136" s="14"/>
      <c r="MD136" s="14"/>
      <c r="ME136" s="14"/>
      <c r="MF136" s="14"/>
      <c r="MG136" s="14"/>
      <c r="MH136" s="14"/>
      <c r="MI136" s="14"/>
      <c r="MJ136" s="14"/>
      <c r="MK136" s="14"/>
      <c r="ML136" s="14"/>
    </row>
    <row r="137" spans="1:350" s="16" customFormat="1" ht="14.4" customHeight="1" x14ac:dyDescent="0.2">
      <c r="A137" s="10">
        <v>11</v>
      </c>
      <c r="B137" s="11" t="s">
        <v>7</v>
      </c>
      <c r="C137" s="9" t="s">
        <v>15</v>
      </c>
      <c r="D137" s="12">
        <v>43690</v>
      </c>
      <c r="E137" s="13">
        <v>0.40277777777777773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" t="str">
        <f t="shared" si="2"/>
        <v>11|25a|f|2019/08/13|09:40:00</v>
      </c>
      <c r="Q137" s="15">
        <v>4.3</v>
      </c>
      <c r="R137" s="15">
        <v>6.8</v>
      </c>
      <c r="S137" s="15" t="s">
        <v>43</v>
      </c>
      <c r="T137" s="15">
        <v>2020.2666666666669</v>
      </c>
      <c r="U137" s="15">
        <v>11.786487136330889</v>
      </c>
      <c r="V137" s="15" t="s">
        <v>44</v>
      </c>
      <c r="W137" s="15">
        <v>796.32352941176475</v>
      </c>
      <c r="X137" s="15" t="s">
        <v>44</v>
      </c>
      <c r="Y137" s="15" t="s">
        <v>44</v>
      </c>
      <c r="Z137" s="15" t="s">
        <v>44</v>
      </c>
      <c r="AA137" s="15" t="s">
        <v>44</v>
      </c>
      <c r="AB137" s="15" t="s">
        <v>44</v>
      </c>
      <c r="AC137" s="15" t="s">
        <v>44</v>
      </c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  <c r="LZ137" s="14"/>
      <c r="MA137" s="14"/>
      <c r="MB137" s="14"/>
      <c r="MC137" s="14"/>
      <c r="MD137" s="14"/>
      <c r="ME137" s="14"/>
      <c r="MF137" s="14"/>
      <c r="MG137" s="14"/>
      <c r="MH137" s="14"/>
      <c r="MI137" s="14"/>
      <c r="MJ137" s="14"/>
      <c r="MK137" s="14"/>
      <c r="ML137" s="14"/>
    </row>
    <row r="138" spans="1:350" s="16" customFormat="1" ht="14.4" customHeight="1" x14ac:dyDescent="0.2">
      <c r="A138" s="10">
        <v>12</v>
      </c>
      <c r="B138" s="11">
        <v>17</v>
      </c>
      <c r="C138" s="9" t="s">
        <v>15</v>
      </c>
      <c r="D138" s="12">
        <v>43726</v>
      </c>
      <c r="E138" s="13">
        <v>0.4201388888888889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" t="str">
        <f t="shared" si="2"/>
        <v>12|17|f|2019/09/18|10:05:00</v>
      </c>
      <c r="Q138" s="15">
        <v>4.1500000000000004</v>
      </c>
      <c r="R138" s="15">
        <v>7.3</v>
      </c>
      <c r="S138" s="15">
        <v>80</v>
      </c>
      <c r="T138" s="15">
        <v>3018.0666666666666</v>
      </c>
      <c r="U138" s="15">
        <v>0.597371565113479</v>
      </c>
      <c r="V138" s="15" t="s">
        <v>44</v>
      </c>
      <c r="W138" s="15">
        <v>216.23134328358208</v>
      </c>
      <c r="X138" s="15" t="s">
        <v>44</v>
      </c>
      <c r="Y138" s="15" t="s">
        <v>44</v>
      </c>
      <c r="Z138" s="15" t="s">
        <v>44</v>
      </c>
      <c r="AA138" s="15" t="s">
        <v>44</v>
      </c>
      <c r="AB138" s="15" t="s">
        <v>44</v>
      </c>
      <c r="AC138" s="15" t="s">
        <v>44</v>
      </c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4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4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  <c r="LZ138" s="14"/>
      <c r="MA138" s="14"/>
      <c r="MB138" s="14"/>
      <c r="MC138" s="14"/>
      <c r="MD138" s="14"/>
      <c r="ME138" s="14"/>
      <c r="MF138" s="14"/>
      <c r="MG138" s="14"/>
      <c r="MH138" s="14"/>
      <c r="MI138" s="14"/>
      <c r="MJ138" s="14"/>
      <c r="MK138" s="14"/>
      <c r="ML138" s="14"/>
    </row>
    <row r="139" spans="1:350" s="16" customFormat="1" ht="14.4" customHeight="1" x14ac:dyDescent="0.2">
      <c r="A139" s="10">
        <v>12</v>
      </c>
      <c r="B139" s="11">
        <v>0</v>
      </c>
      <c r="C139" s="9" t="s">
        <v>15</v>
      </c>
      <c r="D139" s="12">
        <v>43726</v>
      </c>
      <c r="E139" s="13">
        <v>0.49305555555555558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" t="str">
        <f t="shared" si="2"/>
        <v>12|0|f|2019/09/18|11:50:00</v>
      </c>
      <c r="Q139" s="15">
        <v>1.55</v>
      </c>
      <c r="R139" s="15">
        <v>7.1</v>
      </c>
      <c r="S139" s="15">
        <v>40</v>
      </c>
      <c r="T139" s="15">
        <v>2923</v>
      </c>
      <c r="U139" s="15">
        <v>0.25962574703628638</v>
      </c>
      <c r="V139" s="15" t="s">
        <v>44</v>
      </c>
      <c r="W139" s="15">
        <v>568.58208955223881</v>
      </c>
      <c r="X139" s="15" t="s">
        <v>44</v>
      </c>
      <c r="Y139" s="15">
        <v>4.2192196582946124</v>
      </c>
      <c r="Z139" s="15">
        <v>95.78078034170538</v>
      </c>
      <c r="AA139" s="15">
        <v>0</v>
      </c>
      <c r="AB139" s="15" t="s">
        <v>44</v>
      </c>
      <c r="AC139" s="15" t="s">
        <v>44</v>
      </c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  <c r="LZ139" s="14"/>
      <c r="MA139" s="14"/>
      <c r="MB139" s="14"/>
      <c r="MC139" s="14"/>
      <c r="MD139" s="14"/>
      <c r="ME139" s="14"/>
      <c r="MF139" s="14"/>
      <c r="MG139" s="14"/>
      <c r="MH139" s="14"/>
      <c r="MI139" s="14"/>
      <c r="MJ139" s="14"/>
      <c r="MK139" s="14"/>
      <c r="ML139" s="14"/>
    </row>
    <row r="140" spans="1:350" s="16" customFormat="1" ht="14.4" customHeight="1" x14ac:dyDescent="0.2">
      <c r="A140" s="10">
        <v>12</v>
      </c>
      <c r="B140" s="11">
        <v>21</v>
      </c>
      <c r="C140" s="9" t="s">
        <v>15</v>
      </c>
      <c r="D140" s="12">
        <v>43725</v>
      </c>
      <c r="E140" s="13">
        <v>0.58333333333333337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" t="str">
        <f t="shared" si="2"/>
        <v>12|21|f|2019/09/17|14:00:00</v>
      </c>
      <c r="Q140" s="15">
        <v>0.75</v>
      </c>
      <c r="R140" s="15">
        <v>7.3</v>
      </c>
      <c r="S140" s="15">
        <v>30</v>
      </c>
      <c r="T140" s="15">
        <v>2997.2000000000003</v>
      </c>
      <c r="U140" s="15">
        <v>0.14637002341912264</v>
      </c>
      <c r="V140" s="15" t="s">
        <v>44</v>
      </c>
      <c r="W140" s="15">
        <v>103.03482587064676</v>
      </c>
      <c r="X140" s="15" t="s">
        <v>44</v>
      </c>
      <c r="Y140" s="15">
        <v>22.978499198967366</v>
      </c>
      <c r="Z140" s="15">
        <v>77.02150080103263</v>
      </c>
      <c r="AA140" s="15">
        <v>0</v>
      </c>
      <c r="AB140" s="15" t="s">
        <v>44</v>
      </c>
      <c r="AC140" s="15" t="s">
        <v>44</v>
      </c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4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4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  <c r="LZ140" s="14"/>
      <c r="MA140" s="14"/>
      <c r="MB140" s="14"/>
      <c r="MC140" s="14"/>
      <c r="MD140" s="14"/>
      <c r="ME140" s="14"/>
      <c r="MF140" s="14"/>
      <c r="MG140" s="14"/>
      <c r="MH140" s="14"/>
      <c r="MI140" s="14"/>
      <c r="MJ140" s="14"/>
      <c r="MK140" s="14"/>
      <c r="ML140" s="14"/>
    </row>
    <row r="141" spans="1:350" s="16" customFormat="1" ht="14.4" customHeight="1" x14ac:dyDescent="0.2">
      <c r="A141" s="10">
        <v>12</v>
      </c>
      <c r="B141" s="11">
        <v>22</v>
      </c>
      <c r="C141" s="9" t="s">
        <v>15</v>
      </c>
      <c r="D141" s="12">
        <v>43725</v>
      </c>
      <c r="E141" s="13">
        <v>0.4597222222222222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" t="str">
        <f t="shared" si="2"/>
        <v>12|22|f|2019/09/17|11:02:00</v>
      </c>
      <c r="Q141" s="15">
        <v>0.3</v>
      </c>
      <c r="R141" s="15">
        <v>7.4</v>
      </c>
      <c r="S141" s="15">
        <v>30</v>
      </c>
      <c r="T141" s="15">
        <v>2966.4000000000005</v>
      </c>
      <c r="U141" s="15">
        <v>0.32542372881356219</v>
      </c>
      <c r="V141" s="15" t="s">
        <v>44</v>
      </c>
      <c r="W141" s="15">
        <v>129.02985074626864</v>
      </c>
      <c r="X141" s="15" t="s">
        <v>44</v>
      </c>
      <c r="Y141" s="15">
        <v>12.350984058776385</v>
      </c>
      <c r="Z141" s="15">
        <v>87.64901594122361</v>
      </c>
      <c r="AA141" s="15">
        <v>0</v>
      </c>
      <c r="AB141" s="15" t="s">
        <v>44</v>
      </c>
      <c r="AC141" s="15" t="s">
        <v>44</v>
      </c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4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  <c r="LZ141" s="14"/>
      <c r="MA141" s="14"/>
      <c r="MB141" s="14"/>
      <c r="MC141" s="14"/>
      <c r="MD141" s="14"/>
      <c r="ME141" s="14"/>
      <c r="MF141" s="14"/>
      <c r="MG141" s="14"/>
      <c r="MH141" s="14"/>
      <c r="MI141" s="14"/>
      <c r="MJ141" s="14"/>
      <c r="MK141" s="14"/>
      <c r="ML141" s="14"/>
    </row>
    <row r="142" spans="1:350" s="16" customFormat="1" ht="14.4" customHeight="1" x14ac:dyDescent="0.2">
      <c r="A142" s="10">
        <v>12</v>
      </c>
      <c r="B142" s="11">
        <v>26</v>
      </c>
      <c r="C142" s="9" t="s">
        <v>15</v>
      </c>
      <c r="D142" s="12">
        <v>43724</v>
      </c>
      <c r="E142" s="13">
        <v>0.4548611111111111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" t="str">
        <f t="shared" si="2"/>
        <v>12|26|f|2019/09/16|10:55:00</v>
      </c>
      <c r="Q142" s="15">
        <v>0.5</v>
      </c>
      <c r="R142" s="15">
        <v>6.6</v>
      </c>
      <c r="S142" s="15" t="s">
        <v>43</v>
      </c>
      <c r="T142" s="15">
        <v>3110.6</v>
      </c>
      <c r="U142" s="15">
        <v>0.66653402307999898</v>
      </c>
      <c r="V142" s="15" t="s">
        <v>44</v>
      </c>
      <c r="W142" s="15">
        <v>85.074626865671618</v>
      </c>
      <c r="X142" s="15" t="s">
        <v>44</v>
      </c>
      <c r="Y142" s="15" t="s">
        <v>44</v>
      </c>
      <c r="Z142" s="15" t="s">
        <v>44</v>
      </c>
      <c r="AA142" s="15" t="s">
        <v>44</v>
      </c>
      <c r="AB142" s="15" t="s">
        <v>44</v>
      </c>
      <c r="AC142" s="15" t="s">
        <v>44</v>
      </c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4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  <c r="LZ142" s="14"/>
      <c r="MA142" s="14"/>
      <c r="MB142" s="14"/>
      <c r="MC142" s="14"/>
      <c r="MD142" s="14"/>
      <c r="ME142" s="14"/>
      <c r="MF142" s="14"/>
      <c r="MG142" s="14"/>
      <c r="MH142" s="14"/>
      <c r="MI142" s="14"/>
      <c r="MJ142" s="14"/>
      <c r="MK142" s="14"/>
      <c r="ML142" s="14"/>
    </row>
    <row r="143" spans="1:350" s="16" customFormat="1" ht="14.4" customHeight="1" x14ac:dyDescent="0.2">
      <c r="A143" s="10">
        <v>12</v>
      </c>
      <c r="B143" s="11">
        <v>18</v>
      </c>
      <c r="C143" s="9" t="s">
        <v>15</v>
      </c>
      <c r="D143" s="12">
        <v>43726</v>
      </c>
      <c r="E143" s="13">
        <v>0.61111111111111105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" t="str">
        <f t="shared" si="2"/>
        <v>12|18|f|2019/09/18|14:40:00</v>
      </c>
      <c r="Q143" s="15">
        <v>11.2</v>
      </c>
      <c r="R143" s="15">
        <v>6.9</v>
      </c>
      <c r="S143" s="15">
        <v>220</v>
      </c>
      <c r="T143" s="15">
        <v>2011.0666666666666</v>
      </c>
      <c r="U143" s="15">
        <v>15.218779158277194</v>
      </c>
      <c r="V143" s="15" t="s">
        <v>44</v>
      </c>
      <c r="W143" s="15">
        <v>742.98507462686553</v>
      </c>
      <c r="X143" s="15" t="s">
        <v>44</v>
      </c>
      <c r="Y143" s="15" t="s">
        <v>44</v>
      </c>
      <c r="Z143" s="15" t="s">
        <v>44</v>
      </c>
      <c r="AA143" s="15" t="s">
        <v>44</v>
      </c>
      <c r="AB143" s="15" t="s">
        <v>44</v>
      </c>
      <c r="AC143" s="15" t="s">
        <v>44</v>
      </c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  <c r="LZ143" s="14"/>
      <c r="MA143" s="14"/>
      <c r="MB143" s="14"/>
      <c r="MC143" s="14"/>
      <c r="MD143" s="14"/>
      <c r="ME143" s="14"/>
      <c r="MF143" s="14"/>
      <c r="MG143" s="14"/>
      <c r="MH143" s="14"/>
      <c r="MI143" s="14"/>
      <c r="MJ143" s="14"/>
      <c r="MK143" s="14"/>
      <c r="ML143" s="14"/>
    </row>
    <row r="144" spans="1:350" s="16" customFormat="1" ht="14.4" customHeight="1" x14ac:dyDescent="0.2">
      <c r="A144" s="10">
        <v>12</v>
      </c>
      <c r="B144" s="11">
        <v>19</v>
      </c>
      <c r="C144" s="9" t="s">
        <v>15</v>
      </c>
      <c r="D144" s="12">
        <v>43727</v>
      </c>
      <c r="E144" s="13">
        <v>0.51388888888888895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" t="str">
        <f t="shared" si="2"/>
        <v>12|19|f|2019/09/19|12:20:00</v>
      </c>
      <c r="Q144" s="15">
        <v>31.1</v>
      </c>
      <c r="R144" s="15">
        <v>6.5</v>
      </c>
      <c r="S144" s="15">
        <v>310</v>
      </c>
      <c r="T144" s="15">
        <v>1998.3999999999999</v>
      </c>
      <c r="U144" s="15">
        <v>14.32592592592594</v>
      </c>
      <c r="V144" s="15" t="s">
        <v>44</v>
      </c>
      <c r="W144" s="15">
        <v>374.32835820895525</v>
      </c>
      <c r="X144" s="15" t="s">
        <v>44</v>
      </c>
      <c r="Y144" s="15" t="s">
        <v>44</v>
      </c>
      <c r="Z144" s="15" t="s">
        <v>44</v>
      </c>
      <c r="AA144" s="15" t="s">
        <v>44</v>
      </c>
      <c r="AB144" s="15" t="s">
        <v>44</v>
      </c>
      <c r="AC144" s="15" t="s">
        <v>44</v>
      </c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  <c r="LZ144" s="14"/>
      <c r="MA144" s="14"/>
      <c r="MB144" s="14"/>
      <c r="MC144" s="14"/>
      <c r="MD144" s="14"/>
      <c r="ME144" s="14"/>
      <c r="MF144" s="14"/>
      <c r="MG144" s="14"/>
      <c r="MH144" s="14"/>
      <c r="MI144" s="14"/>
      <c r="MJ144" s="14"/>
      <c r="MK144" s="14"/>
      <c r="ML144" s="14"/>
    </row>
    <row r="145" spans="1:350" s="16" customFormat="1" ht="14.4" customHeight="1" x14ac:dyDescent="0.2">
      <c r="A145" s="10">
        <v>12</v>
      </c>
      <c r="B145" s="11">
        <v>20</v>
      </c>
      <c r="C145" s="9" t="s">
        <v>15</v>
      </c>
      <c r="D145" s="12">
        <v>43727</v>
      </c>
      <c r="E145" s="13">
        <v>0.35416666666666669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" t="str">
        <f t="shared" si="2"/>
        <v>12|20|f|2019/09/19|08:30:00</v>
      </c>
      <c r="Q145" s="15">
        <v>11</v>
      </c>
      <c r="R145" s="15">
        <v>7.2</v>
      </c>
      <c r="S145" s="15">
        <v>170</v>
      </c>
      <c r="T145" s="15">
        <v>1943.8666666666666</v>
      </c>
      <c r="U145" s="15">
        <v>13.685450618496061</v>
      </c>
      <c r="V145" s="15" t="s">
        <v>44</v>
      </c>
      <c r="W145" s="15">
        <v>150.77114427860695</v>
      </c>
      <c r="X145" s="15" t="s">
        <v>44</v>
      </c>
      <c r="Y145" s="15" t="s">
        <v>44</v>
      </c>
      <c r="Z145" s="15" t="s">
        <v>44</v>
      </c>
      <c r="AA145" s="15" t="s">
        <v>44</v>
      </c>
      <c r="AB145" s="15" t="s">
        <v>44</v>
      </c>
      <c r="AC145" s="15" t="s">
        <v>44</v>
      </c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  <c r="LZ145" s="14"/>
      <c r="MA145" s="14"/>
      <c r="MB145" s="14"/>
      <c r="MC145" s="14"/>
      <c r="MD145" s="14"/>
      <c r="ME145" s="14"/>
      <c r="MF145" s="14"/>
      <c r="MG145" s="14"/>
      <c r="MH145" s="14"/>
      <c r="MI145" s="14"/>
      <c r="MJ145" s="14"/>
      <c r="MK145" s="14"/>
      <c r="ML145" s="14"/>
    </row>
    <row r="146" spans="1:350" s="16" customFormat="1" ht="14.4" customHeight="1" x14ac:dyDescent="0.2">
      <c r="A146" s="10">
        <v>12</v>
      </c>
      <c r="B146" s="11">
        <v>23</v>
      </c>
      <c r="C146" s="9" t="s">
        <v>15</v>
      </c>
      <c r="D146" s="12">
        <v>43724</v>
      </c>
      <c r="E146" s="13">
        <v>0.60416666666666663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" t="str">
        <f t="shared" si="2"/>
        <v>12|23|f|2019/09/16|14:30:00</v>
      </c>
      <c r="Q146" s="15">
        <v>2</v>
      </c>
      <c r="R146" s="15">
        <v>6.9</v>
      </c>
      <c r="S146" s="15">
        <v>290</v>
      </c>
      <c r="T146" s="15">
        <v>2171.4666666666667</v>
      </c>
      <c r="U146" s="15">
        <v>12.092632826387666</v>
      </c>
      <c r="V146" s="15" t="s">
        <v>44</v>
      </c>
      <c r="W146" s="15">
        <v>1023.7313432835821</v>
      </c>
      <c r="X146" s="15" t="s">
        <v>44</v>
      </c>
      <c r="Y146" s="15" t="s">
        <v>44</v>
      </c>
      <c r="Z146" s="15" t="s">
        <v>44</v>
      </c>
      <c r="AA146" s="15" t="s">
        <v>44</v>
      </c>
      <c r="AB146" s="15" t="s">
        <v>44</v>
      </c>
      <c r="AC146" s="15" t="s">
        <v>44</v>
      </c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  <c r="LZ146" s="14"/>
      <c r="MA146" s="14"/>
      <c r="MB146" s="14"/>
      <c r="MC146" s="14"/>
      <c r="MD146" s="14"/>
      <c r="ME146" s="14"/>
      <c r="MF146" s="14"/>
      <c r="MG146" s="14"/>
      <c r="MH146" s="14"/>
      <c r="MI146" s="14"/>
      <c r="MJ146" s="14"/>
      <c r="MK146" s="14"/>
      <c r="ML146" s="14"/>
    </row>
    <row r="147" spans="1:350" s="16" customFormat="1" ht="14.4" customHeight="1" x14ac:dyDescent="0.2">
      <c r="A147" s="10">
        <v>12</v>
      </c>
      <c r="B147" s="11">
        <v>24</v>
      </c>
      <c r="C147" s="9" t="s">
        <v>15</v>
      </c>
      <c r="D147" s="12">
        <v>43724</v>
      </c>
      <c r="E147" s="13">
        <v>0.55555555555555558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" t="str">
        <f t="shared" si="2"/>
        <v>12|24|f|2019/09/16|13:20:00</v>
      </c>
      <c r="Q147" s="15">
        <v>1.3</v>
      </c>
      <c r="R147" s="15">
        <v>6.9</v>
      </c>
      <c r="S147" s="15">
        <v>280</v>
      </c>
      <c r="T147" s="15">
        <v>2112.1333333333337</v>
      </c>
      <c r="U147" s="15">
        <v>24.182324286708528</v>
      </c>
      <c r="V147" s="15" t="s">
        <v>44</v>
      </c>
      <c r="W147" s="15">
        <v>318.08457711442787</v>
      </c>
      <c r="X147" s="15" t="s">
        <v>44</v>
      </c>
      <c r="Y147" s="15" t="s">
        <v>44</v>
      </c>
      <c r="Z147" s="15" t="s">
        <v>44</v>
      </c>
      <c r="AA147" s="15" t="s">
        <v>44</v>
      </c>
      <c r="AB147" s="15" t="s">
        <v>44</v>
      </c>
      <c r="AC147" s="15" t="s">
        <v>44</v>
      </c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  <c r="LZ147" s="14"/>
      <c r="MA147" s="14"/>
      <c r="MB147" s="14"/>
      <c r="MC147" s="14"/>
      <c r="MD147" s="14"/>
      <c r="ME147" s="14"/>
      <c r="MF147" s="14"/>
      <c r="MG147" s="14"/>
      <c r="MH147" s="14"/>
      <c r="MI147" s="14"/>
      <c r="MJ147" s="14"/>
      <c r="MK147" s="14"/>
      <c r="ML147" s="14"/>
    </row>
    <row r="148" spans="1:350" s="16" customFormat="1" ht="14.4" customHeight="1" x14ac:dyDescent="0.2">
      <c r="A148" s="10">
        <v>12</v>
      </c>
      <c r="B148" s="11">
        <v>25</v>
      </c>
      <c r="C148" s="9" t="s">
        <v>15</v>
      </c>
      <c r="D148" s="12">
        <v>43725</v>
      </c>
      <c r="E148" s="13">
        <v>0.36458333333333331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" t="str">
        <f t="shared" si="2"/>
        <v>12|25|f|2019/09/17|08:45:00</v>
      </c>
      <c r="Q148" s="15">
        <v>2.4</v>
      </c>
      <c r="R148" s="15">
        <v>6.9</v>
      </c>
      <c r="S148" s="15">
        <v>1900</v>
      </c>
      <c r="T148" s="15">
        <v>2795.0666666666662</v>
      </c>
      <c r="U148" s="15">
        <v>1.4118233973560261</v>
      </c>
      <c r="V148" s="15" t="s">
        <v>44</v>
      </c>
      <c r="W148" s="15">
        <v>124.77611940298507</v>
      </c>
      <c r="X148" s="15" t="s">
        <v>44</v>
      </c>
      <c r="Y148" s="15" t="s">
        <v>44</v>
      </c>
      <c r="Z148" s="15" t="s">
        <v>44</v>
      </c>
      <c r="AA148" s="15" t="s">
        <v>44</v>
      </c>
      <c r="AB148" s="15" t="s">
        <v>44</v>
      </c>
      <c r="AC148" s="15" t="s">
        <v>44</v>
      </c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  <c r="LZ148" s="14"/>
      <c r="MA148" s="14"/>
      <c r="MB148" s="14"/>
      <c r="MC148" s="14"/>
      <c r="MD148" s="14"/>
      <c r="ME148" s="14"/>
      <c r="MF148" s="14"/>
      <c r="MG148" s="14"/>
      <c r="MH148" s="14"/>
      <c r="MI148" s="14"/>
      <c r="MJ148" s="14"/>
      <c r="MK148" s="14"/>
      <c r="ML148" s="14"/>
    </row>
    <row r="149" spans="1:350" s="16" customFormat="1" ht="14.4" customHeight="1" x14ac:dyDescent="0.2">
      <c r="A149" s="10">
        <v>12</v>
      </c>
      <c r="B149" s="11" t="s">
        <v>7</v>
      </c>
      <c r="C149" s="9" t="s">
        <v>15</v>
      </c>
      <c r="D149" s="12">
        <v>43725</v>
      </c>
      <c r="E149" s="13">
        <v>0.3923611111111111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" t="str">
        <f t="shared" si="2"/>
        <v>12|25a|f|2019/09/17|09:25:00</v>
      </c>
      <c r="Q149" s="15">
        <v>3.75</v>
      </c>
      <c r="R149" s="15">
        <v>6.7</v>
      </c>
      <c r="S149" s="15" t="s">
        <v>43</v>
      </c>
      <c r="T149" s="15">
        <v>2027.7333333333331</v>
      </c>
      <c r="U149" s="15">
        <v>14.916384630698857</v>
      </c>
      <c r="V149" s="15" t="s">
        <v>44</v>
      </c>
      <c r="W149" s="15">
        <v>244.82587064676616</v>
      </c>
      <c r="X149" s="15" t="s">
        <v>44</v>
      </c>
      <c r="Y149" s="15" t="s">
        <v>44</v>
      </c>
      <c r="Z149" s="15" t="s">
        <v>44</v>
      </c>
      <c r="AA149" s="15" t="s">
        <v>44</v>
      </c>
      <c r="AB149" s="15" t="s">
        <v>44</v>
      </c>
      <c r="AC149" s="15" t="s">
        <v>44</v>
      </c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  <c r="LZ149" s="14"/>
      <c r="MA149" s="14"/>
      <c r="MB149" s="14"/>
      <c r="MC149" s="14"/>
      <c r="MD149" s="14"/>
      <c r="ME149" s="14"/>
      <c r="MF149" s="14"/>
      <c r="MG149" s="14"/>
      <c r="MH149" s="14"/>
      <c r="MI149" s="14"/>
      <c r="MJ149" s="14"/>
      <c r="MK149" s="14"/>
      <c r="ML149" s="14"/>
    </row>
  </sheetData>
  <mergeCells count="1">
    <mergeCell ref="A1:O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Procedimentos</vt:lpstr>
      <vt:lpstr>Siglas Anexos</vt:lpstr>
      <vt:lpstr>A3_Dulcícola_Sedimento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Tarcila Franco Menandro</dc:creator>
  <cp:lastModifiedBy>Fábio Garcia</cp:lastModifiedBy>
  <dcterms:created xsi:type="dcterms:W3CDTF">2018-12-18T18:09:07Z</dcterms:created>
  <dcterms:modified xsi:type="dcterms:W3CDTF">2019-11-19T20:47:02Z</dcterms:modified>
</cp:coreProperties>
</file>